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N8" i="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Y7"/>
  <c r="V7"/>
  <c r="T7"/>
  <c r="R7"/>
  <c r="P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N7"/>
  <c r="L7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6"/>
  <c r="G46"/>
  <c r="H46"/>
  <c r="F47"/>
  <c r="G47"/>
  <c r="H47"/>
  <c r="F48"/>
  <c r="G48"/>
  <c r="H48"/>
  <c r="F49"/>
  <c r="G49"/>
  <c r="H49"/>
  <c r="F50"/>
  <c r="G50"/>
  <c r="H50"/>
  <c r="F51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74"/>
  <c r="G74"/>
  <c r="H74"/>
  <c r="F75"/>
  <c r="G75"/>
  <c r="H75"/>
  <c r="F76"/>
  <c r="G76"/>
  <c r="H76"/>
  <c r="F77"/>
  <c r="G77"/>
  <c r="H77"/>
  <c r="F78"/>
  <c r="G78"/>
  <c r="H78"/>
  <c r="F79"/>
  <c r="G79"/>
  <c r="H79"/>
  <c r="F80"/>
  <c r="G80"/>
  <c r="H80"/>
  <c r="F81"/>
  <c r="G81"/>
  <c r="H81"/>
  <c r="F82"/>
  <c r="G82"/>
  <c r="H82"/>
  <c r="F83"/>
  <c r="G83"/>
  <c r="H83"/>
  <c r="F84"/>
  <c r="G84"/>
  <c r="H84"/>
  <c r="F85"/>
  <c r="G85"/>
  <c r="H85"/>
  <c r="F86"/>
  <c r="G86"/>
  <c r="H86"/>
  <c r="F87"/>
  <c r="G87"/>
  <c r="H87"/>
  <c r="F88"/>
  <c r="G88"/>
  <c r="H88"/>
  <c r="F89"/>
  <c r="G89"/>
  <c r="H89"/>
  <c r="F90"/>
  <c r="G90"/>
  <c r="H90"/>
  <c r="F91"/>
  <c r="G91"/>
  <c r="H91"/>
  <c r="F92"/>
  <c r="G92"/>
  <c r="H92"/>
  <c r="F93"/>
  <c r="G93"/>
  <c r="H93"/>
  <c r="F94"/>
  <c r="G94"/>
  <c r="H94"/>
  <c r="F95"/>
  <c r="G95"/>
  <c r="H95"/>
  <c r="F96"/>
  <c r="G96"/>
  <c r="H96"/>
  <c r="F97"/>
  <c r="G97"/>
  <c r="H97"/>
  <c r="F98"/>
  <c r="G98"/>
  <c r="H98"/>
  <c r="F99"/>
  <c r="G99"/>
  <c r="H99"/>
  <c r="F100"/>
  <c r="G100"/>
  <c r="H100"/>
  <c r="F101"/>
  <c r="G101"/>
  <c r="H101"/>
  <c r="F102"/>
  <c r="G102"/>
  <c r="H102"/>
  <c r="F8"/>
  <c r="G8"/>
  <c r="H8"/>
  <c r="F9"/>
  <c r="G9"/>
  <c r="H9"/>
  <c r="F10"/>
  <c r="G10"/>
  <c r="H10"/>
  <c r="F11"/>
  <c r="G11"/>
  <c r="H11"/>
  <c r="H7"/>
  <c r="G7"/>
  <c r="F7"/>
  <c r="W8"/>
  <c r="Y8" s="1"/>
  <c r="W9"/>
  <c r="Y9" s="1"/>
  <c r="W10"/>
  <c r="Y10" s="1"/>
  <c r="W11"/>
  <c r="Y11" s="1"/>
  <c r="W12"/>
  <c r="Y12" s="1"/>
  <c r="W13"/>
  <c r="Y13" s="1"/>
  <c r="W14"/>
  <c r="Y14" s="1"/>
  <c r="W15"/>
  <c r="Y15" s="1"/>
  <c r="W16"/>
  <c r="Y16" s="1"/>
  <c r="W17"/>
  <c r="Y17" s="1"/>
  <c r="W18"/>
  <c r="Y18" s="1"/>
  <c r="W19"/>
  <c r="Y19" s="1"/>
  <c r="W20"/>
  <c r="Y20" s="1"/>
  <c r="W21"/>
  <c r="Y21" s="1"/>
  <c r="W22"/>
  <c r="Y22" s="1"/>
  <c r="W23"/>
  <c r="Y23" s="1"/>
  <c r="W24"/>
  <c r="Y24" s="1"/>
  <c r="W25"/>
  <c r="Y25" s="1"/>
  <c r="W26"/>
  <c r="Y26" s="1"/>
  <c r="W27"/>
  <c r="Y27" s="1"/>
  <c r="W28"/>
  <c r="Y28" s="1"/>
  <c r="W29"/>
  <c r="Y29" s="1"/>
  <c r="W30"/>
  <c r="Y30" s="1"/>
  <c r="W31"/>
  <c r="Y31" s="1"/>
  <c r="W32"/>
  <c r="Y32" s="1"/>
  <c r="W33"/>
  <c r="Y33" s="1"/>
  <c r="W34"/>
  <c r="Y34" s="1"/>
  <c r="W35"/>
  <c r="Y35" s="1"/>
  <c r="W36"/>
  <c r="Y36" s="1"/>
  <c r="W37"/>
  <c r="Y37" s="1"/>
  <c r="W38"/>
  <c r="Y38" s="1"/>
  <c r="W39"/>
  <c r="Y39" s="1"/>
  <c r="W40"/>
  <c r="Y40" s="1"/>
  <c r="W41"/>
  <c r="Y41" s="1"/>
  <c r="W42"/>
  <c r="Y42" s="1"/>
  <c r="W43"/>
  <c r="Y43" s="1"/>
  <c r="W44"/>
  <c r="Y44" s="1"/>
  <c r="W45"/>
  <c r="Y45" s="1"/>
  <c r="W46"/>
  <c r="Y46" s="1"/>
  <c r="W47"/>
  <c r="Y47" s="1"/>
  <c r="W48"/>
  <c r="Y48" s="1"/>
  <c r="W49"/>
  <c r="Y49" s="1"/>
  <c r="W50"/>
  <c r="Y50" s="1"/>
  <c r="W51"/>
  <c r="Y51" s="1"/>
  <c r="W52"/>
  <c r="Y52" s="1"/>
  <c r="W53"/>
  <c r="Y53" s="1"/>
  <c r="W54"/>
  <c r="Y54" s="1"/>
  <c r="W55"/>
  <c r="Y55" s="1"/>
  <c r="W56"/>
  <c r="Y56" s="1"/>
  <c r="W57"/>
  <c r="Y57" s="1"/>
  <c r="W58"/>
  <c r="Y58" s="1"/>
  <c r="W59"/>
  <c r="Y59" s="1"/>
  <c r="W60"/>
  <c r="Y60" s="1"/>
  <c r="W61"/>
  <c r="Y61" s="1"/>
  <c r="W62"/>
  <c r="Y62" s="1"/>
  <c r="W63"/>
  <c r="Y63" s="1"/>
  <c r="W64"/>
  <c r="Y64" s="1"/>
  <c r="W65"/>
  <c r="Y65" s="1"/>
  <c r="W66"/>
  <c r="Y66" s="1"/>
  <c r="W67"/>
  <c r="Y67" s="1"/>
  <c r="W68"/>
  <c r="Y68" s="1"/>
  <c r="W69"/>
  <c r="Y69" s="1"/>
  <c r="W70"/>
  <c r="Y70" s="1"/>
  <c r="W71"/>
  <c r="Y71" s="1"/>
  <c r="W72"/>
  <c r="Y72" s="1"/>
  <c r="W73"/>
  <c r="Y73" s="1"/>
  <c r="W74"/>
  <c r="Y74" s="1"/>
  <c r="W75"/>
  <c r="Y75" s="1"/>
  <c r="W76"/>
  <c r="Y76" s="1"/>
  <c r="W77"/>
  <c r="Y77" s="1"/>
  <c r="W78"/>
  <c r="Y78" s="1"/>
  <c r="W79"/>
  <c r="Y79" s="1"/>
  <c r="W80"/>
  <c r="Y80" s="1"/>
  <c r="W81"/>
  <c r="Y81" s="1"/>
  <c r="W82"/>
  <c r="Y82" s="1"/>
  <c r="W83"/>
  <c r="Y83" s="1"/>
  <c r="W84"/>
  <c r="Y84" s="1"/>
  <c r="W85"/>
  <c r="Y85" s="1"/>
  <c r="W86"/>
  <c r="Y86" s="1"/>
  <c r="W87"/>
  <c r="Y87" s="1"/>
  <c r="W88"/>
  <c r="Y88" s="1"/>
  <c r="W89"/>
  <c r="Y89" s="1"/>
  <c r="W90"/>
  <c r="Y90" s="1"/>
  <c r="W91"/>
  <c r="Y91" s="1"/>
  <c r="W92"/>
  <c r="Y92" s="1"/>
  <c r="W93"/>
  <c r="Y93" s="1"/>
  <c r="W94"/>
  <c r="Y94" s="1"/>
  <c r="W95"/>
  <c r="Y95" s="1"/>
  <c r="W96"/>
  <c r="Y96" s="1"/>
  <c r="W97"/>
  <c r="Y97" s="1"/>
  <c r="W98"/>
  <c r="Y98" s="1"/>
  <c r="W99"/>
  <c r="Y99" s="1"/>
  <c r="W100"/>
  <c r="Y100" s="1"/>
  <c r="W101"/>
  <c r="Y101" s="1"/>
  <c r="W102"/>
  <c r="Y102" s="1"/>
  <c r="W7"/>
  <c r="Z7" s="1"/>
  <c r="Z101" l="1"/>
  <c r="Z99"/>
  <c r="Z97"/>
  <c r="Z95"/>
  <c r="Z93"/>
  <c r="Z91"/>
  <c r="Z89"/>
  <c r="Z87"/>
  <c r="Z85"/>
  <c r="Z83"/>
  <c r="Z81"/>
  <c r="Z79"/>
  <c r="Z77"/>
  <c r="Z75"/>
  <c r="Z73"/>
  <c r="Z71"/>
  <c r="Z69"/>
  <c r="Z67"/>
  <c r="Z65"/>
  <c r="Z63"/>
  <c r="Z61"/>
  <c r="Z59"/>
  <c r="Z57"/>
  <c r="Z55"/>
  <c r="Z53"/>
  <c r="Z51"/>
  <c r="Z49"/>
  <c r="Z47"/>
  <c r="Z45"/>
  <c r="Z43"/>
  <c r="Z41"/>
  <c r="Z39"/>
  <c r="Z37"/>
  <c r="Z35"/>
  <c r="Z33"/>
  <c r="Z31"/>
  <c r="Z29"/>
  <c r="Z27"/>
  <c r="Z25"/>
  <c r="Z23"/>
  <c r="Z21"/>
  <c r="Z19"/>
  <c r="Z17"/>
  <c r="Z15"/>
  <c r="Z13"/>
  <c r="Z11"/>
  <c r="Z9"/>
  <c r="Z102"/>
  <c r="Z100"/>
  <c r="Z98"/>
  <c r="Z96"/>
  <c r="Z94"/>
  <c r="Z92"/>
  <c r="Z90"/>
  <c r="Z88"/>
  <c r="Z86"/>
  <c r="Z84"/>
  <c r="Z82"/>
  <c r="Z80"/>
  <c r="Z78"/>
  <c r="Z76"/>
  <c r="Z74"/>
  <c r="Z72"/>
  <c r="Z70"/>
  <c r="Z68"/>
  <c r="Z66"/>
  <c r="Z64"/>
  <c r="Z62"/>
  <c r="Z60"/>
  <c r="Z58"/>
  <c r="Z56"/>
  <c r="Z54"/>
  <c r="Z52"/>
  <c r="Z50"/>
  <c r="Z48"/>
  <c r="Z46"/>
  <c r="Z44"/>
  <c r="Z42"/>
  <c r="Z40"/>
  <c r="Z38"/>
  <c r="Z36"/>
  <c r="Z34"/>
  <c r="Z32"/>
  <c r="Z30"/>
  <c r="Z28"/>
  <c r="Z26"/>
  <c r="Z24"/>
  <c r="Z22"/>
  <c r="Z20"/>
  <c r="Z18"/>
  <c r="Z16"/>
  <c r="Z14"/>
  <c r="Z12"/>
  <c r="Z10"/>
  <c r="Z8"/>
  <c r="B6" i="2"/>
  <c r="X7" i="1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D6" i="2"/>
  <c r="X42" i="1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C6" i="2" l="1"/>
</calcChain>
</file>

<file path=xl/sharedStrings.xml><?xml version="1.0" encoding="utf-8"?>
<sst xmlns="http://schemas.openxmlformats.org/spreadsheetml/2006/main" count="140" uniqueCount="123">
  <si>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</si>
  <si>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</si>
  <si>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</si>
  <si>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</si>
  <si>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</si>
  <si>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</si>
  <si>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</si>
  <si>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</si>
  <si>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</si>
  <si>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</si>
  <si>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</si>
  <si>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</si>
  <si>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</si>
  <si>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</si>
  <si>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</si>
  <si>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</si>
  <si>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</si>
  <si>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</si>
  <si>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</si>
  <si>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</si>
  <si>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</si>
  <si>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</si>
  <si>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</si>
  <si>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</si>
  <si>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</si>
  <si>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</si>
  <si>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</si>
  <si>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</si>
  <si>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</si>
  <si>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</si>
  <si>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</si>
  <si>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</si>
  <si>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</si>
  <si>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</si>
  <si>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</si>
  <si>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</si>
  <si>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</si>
  <si>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</si>
  <si>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</si>
  <si>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</si>
  <si>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</si>
  <si>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</si>
  <si>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</si>
  <si>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</si>
  <si>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</si>
  <si>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</si>
  <si>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</si>
  <si>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</si>
  <si>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</si>
  <si>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</si>
  <si>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</si>
  <si>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</si>
  <si>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</si>
  <si>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</si>
  <si>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</si>
  <si>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</si>
  <si>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</si>
  <si>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</si>
  <si>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</si>
  <si>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</si>
  <si>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</si>
  <si>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</si>
  <si>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</si>
  <si>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</si>
  <si>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</si>
  <si>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</si>
  <si>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</si>
  <si>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</si>
  <si>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</si>
  <si>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</si>
  <si>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</si>
  <si>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</si>
  <si>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</si>
  <si>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</si>
  <si>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</si>
  <si>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</si>
  <si>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</si>
  <si>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</si>
  <si>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</si>
  <si>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</si>
  <si>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</si>
  <si>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</si>
  <si>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</si>
  <si>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</si>
  <si>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</si>
  <si>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</si>
  <si>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</si>
  <si>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</si>
  <si>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</si>
  <si>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</si>
  <si>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</si>
  <si>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</si>
  <si>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</si>
  <si>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</si>
  <si>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</si>
  <si>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</si>
  <si>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</si>
  <si>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</si>
  <si>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</si>
  <si>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</si>
  <si>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</si>
  <si>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</si>
  <si>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</si>
  <si>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</si>
  <si>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</si>
  <si>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</si>
  <si>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</si>
  <si>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</si>
  <si>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</si>
  <si>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محافظة حلوان</t>
  </si>
  <si>
    <t>إدارة الشروق التعليمية</t>
  </si>
  <si>
    <t>مدرسة هدى شعراوى</t>
  </si>
  <si>
    <t>التقديرالعام</t>
  </si>
  <si>
    <t>التاريخ</t>
  </si>
  <si>
    <t>يوم</t>
  </si>
  <si>
    <t>شهر</t>
  </si>
  <si>
    <t>سنة</t>
  </si>
  <si>
    <t>رحاب  جابر عبد العليم محمد</t>
  </si>
  <si>
    <t>الترتيب</t>
  </si>
  <si>
    <t>قائمة العشرة الأوائل</t>
  </si>
  <si>
    <t>كشف تقديرات الصف الرابع للعام 2010 - 2011</t>
  </si>
  <si>
    <t>السن</t>
  </si>
  <si>
    <t>§</t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</si>
</sst>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8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sz val="8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right" vertical="top" wrapText="1" indent="1" readingOrder="2"/>
    </xf>
    <xf numFmtId="0" fontId="6" fillId="0" borderId="2" xfId="0" applyFont="1" applyBorder="1" applyAlignment="1">
      <alignment horizontal="center" vertical="top" wrapText="1" readingOrder="2"/>
    </xf>
    <xf numFmtId="0" fontId="7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 readingOrder="2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 readingOrder="2"/>
    </xf>
    <xf numFmtId="0" fontId="0" fillId="0" borderId="12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24"/>
  <sheetViews>
    <sheetView rightToLeft="1" workbookViewId="0">
      <selection activeCell="B14" sqref="B14"/>
    </sheetView>
  </sheetViews>
  <sheetFormatPr baseColWidth="10" defaultColWidth="9" defaultRowHeight="14.25"/>
  <cols>
    <col min="1" max="1" width="4.875" style="15" customWidth="1"/>
    <col min="2" max="2" width="23.75" style="17" customWidth="1"/>
    <col min="3" max="8" width="3.75" style="15" customWidth="1"/>
    <col min="9" max="10" width="6.875" style="15" customWidth="1"/>
    <col min="11" max="11" width="6.25" style="15" customWidth="1"/>
    <col min="12" max="12" width="9.5" style="15" customWidth="1"/>
    <col min="13" max="13" width="6.25" style="15" customWidth="1"/>
    <col min="14" max="14" width="9.5" style="15" customWidth="1"/>
    <col min="15" max="15" width="6.25" style="15" customWidth="1"/>
    <col min="16" max="16" width="9.5" style="15" customWidth="1"/>
    <col min="17" max="17" width="6.25" style="15" customWidth="1"/>
    <col min="18" max="18" width="9.5" style="15" customWidth="1"/>
    <col min="19" max="19" width="6.25" style="15" customWidth="1"/>
    <col min="20" max="20" width="9.5" style="15" customWidth="1"/>
    <col min="21" max="21" width="6.25" style="15" customWidth="1"/>
    <col min="22" max="22" width="9.5" style="15" customWidth="1"/>
    <col min="23" max="23" width="9" style="15"/>
    <col min="24" max="24" width="7.75" style="15" customWidth="1"/>
    <col min="25" max="25" width="8" style="15" customWidth="1"/>
    <col min="26" max="26" width="6.625" style="16" customWidth="1"/>
    <col min="27" max="16384" width="9" style="17"/>
  </cols>
  <sheetData>
    <row r="1" spans="1:26" ht="18">
      <c r="A1" s="13" t="s">
        <v>109</v>
      </c>
      <c r="B1" s="14"/>
      <c r="C1" s="14"/>
      <c r="D1" s="14"/>
      <c r="E1" s="14"/>
      <c r="F1" s="14"/>
      <c r="G1" s="14"/>
      <c r="H1" s="14"/>
      <c r="I1" s="14"/>
      <c r="J1" s="14"/>
    </row>
    <row r="2" spans="1:26" ht="18">
      <c r="A2" s="13" t="s">
        <v>110</v>
      </c>
      <c r="B2" s="14"/>
      <c r="C2" s="14"/>
      <c r="D2" s="14"/>
      <c r="E2" s="14"/>
      <c r="F2" s="14"/>
      <c r="G2" s="14"/>
      <c r="H2" s="14"/>
      <c r="I2" s="14"/>
      <c r="J2" s="14"/>
    </row>
    <row r="3" spans="1:26" ht="18">
      <c r="A3" s="13" t="s">
        <v>111</v>
      </c>
      <c r="B3" s="14"/>
      <c r="C3" s="14"/>
      <c r="D3" s="14"/>
      <c r="E3" s="14"/>
      <c r="F3" s="14"/>
      <c r="G3" s="14"/>
      <c r="H3" s="14"/>
      <c r="I3" s="14"/>
      <c r="J3" s="14"/>
    </row>
    <row r="4" spans="1:26" ht="18.75" thickBot="1">
      <c r="C4" s="18" t="s">
        <v>120</v>
      </c>
      <c r="D4" s="14"/>
      <c r="E4" s="14"/>
      <c r="F4" s="18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6" s="19" customFormat="1" ht="15" customHeight="1">
      <c r="A5" s="43" t="s">
        <v>0</v>
      </c>
      <c r="B5" s="41" t="s">
        <v>3</v>
      </c>
      <c r="C5" s="36" t="s">
        <v>113</v>
      </c>
      <c r="D5" s="37"/>
      <c r="E5" s="38"/>
      <c r="F5" s="36" t="s">
        <v>121</v>
      </c>
      <c r="G5" s="37"/>
      <c r="H5" s="38"/>
      <c r="I5" s="47" t="s">
        <v>1</v>
      </c>
      <c r="J5" s="47" t="s">
        <v>2</v>
      </c>
      <c r="K5" s="39" t="s">
        <v>4</v>
      </c>
      <c r="L5" s="40"/>
      <c r="M5" s="39" t="s">
        <v>7</v>
      </c>
      <c r="N5" s="40"/>
      <c r="O5" s="39" t="s">
        <v>10</v>
      </c>
      <c r="P5" s="40"/>
      <c r="Q5" s="39" t="s">
        <v>9</v>
      </c>
      <c r="R5" s="40"/>
      <c r="S5" s="39" t="s">
        <v>8</v>
      </c>
      <c r="T5" s="40"/>
      <c r="U5" s="39" t="s">
        <v>11</v>
      </c>
      <c r="V5" s="40"/>
      <c r="W5" s="49" t="s">
        <v>107</v>
      </c>
      <c r="X5" s="49" t="s">
        <v>108</v>
      </c>
      <c r="Y5" s="49" t="s">
        <v>112</v>
      </c>
      <c r="Z5" s="45" t="s">
        <v>118</v>
      </c>
    </row>
    <row r="6" spans="1:26" s="19" customFormat="1" ht="15.75" customHeight="1" thickBot="1">
      <c r="A6" s="44"/>
      <c r="B6" s="42"/>
      <c r="C6" s="34" t="s">
        <v>114</v>
      </c>
      <c r="D6" s="34" t="s">
        <v>115</v>
      </c>
      <c r="E6" s="34" t="s">
        <v>116</v>
      </c>
      <c r="F6" s="34" t="s">
        <v>114</v>
      </c>
      <c r="G6" s="34" t="s">
        <v>115</v>
      </c>
      <c r="H6" s="34" t="s">
        <v>116</v>
      </c>
      <c r="I6" s="48"/>
      <c r="J6" s="48"/>
      <c r="K6" s="9" t="s">
        <v>5</v>
      </c>
      <c r="L6" s="9" t="s">
        <v>6</v>
      </c>
      <c r="M6" s="9" t="s">
        <v>5</v>
      </c>
      <c r="N6" s="9" t="s">
        <v>6</v>
      </c>
      <c r="O6" s="9" t="s">
        <v>5</v>
      </c>
      <c r="P6" s="9" t="s">
        <v>6</v>
      </c>
      <c r="Q6" s="9" t="s">
        <v>5</v>
      </c>
      <c r="R6" s="9" t="s">
        <v>6</v>
      </c>
      <c r="S6" s="9" t="s">
        <v>5</v>
      </c>
      <c r="T6" s="9" t="s">
        <v>6</v>
      </c>
      <c r="U6" s="9" t="s">
        <v>5</v>
      </c>
      <c r="V6" s="9" t="s">
        <v>6</v>
      </c>
      <c r="W6" s="50"/>
      <c r="X6" s="50"/>
      <c r="Y6" s="50"/>
      <c r="Z6" s="46"/>
    </row>
    <row r="7" spans="1:26">
      <c r="A7" s="20">
        <v>1</v>
      </c>
      <c r="B7" s="21" t="s">
        <v>12</v>
      </c>
      <c r="C7" s="32">
        <v>1</v>
      </c>
      <c r="D7" s="32">
        <v>1</v>
      </c>
      <c r="E7" s="20">
        <v>98</v>
      </c>
      <c r="F7" s="33">
        <f ca="1">DATEDIF(DATE($E7,$D7,$C7),TODAY(),"md")</f>
        <v>12</v>
      </c>
      <c r="G7" s="33">
        <f ca="1">DATEDIF(DATE($E7,$D7,$C7),TODAY(),"ym")</f>
        <v>11</v>
      </c>
      <c r="H7" s="33">
        <f ca="1">DATEDIF(DATE($E7,$D7,$C7),TODAY(),"y")</f>
        <v>12</v>
      </c>
      <c r="I7" s="20">
        <v>101</v>
      </c>
      <c r="J7" s="20">
        <v>600</v>
      </c>
      <c r="K7" s="20">
        <v>40</v>
      </c>
      <c r="L7" s="20" t="str">
        <f>IF(K7&gt;=50,"ممتاز",IF(K7&gt;=45,"جيد جدا",IF(K7&gt;=35,"جيد",IF(K7&gt;=25,"مقبول",IF(K7&lt;=25,"دون المستوى")))))</f>
        <v>جيد</v>
      </c>
      <c r="M7" s="20">
        <v>20</v>
      </c>
      <c r="N7" s="20" t="str">
        <f>IF(M7&gt;=50,"ممتاز",IF(M7&gt;=45,"جيد جدا",IF(M7&gt;=35,"جيد",IF(M7&gt;=25,"مقبول",IF(M7&lt;=25,"دون المستوى")))))</f>
        <v>دون المستوى</v>
      </c>
      <c r="O7" s="20">
        <v>28</v>
      </c>
      <c r="P7" s="20" t="str">
        <f>IF(O7&gt;=50,"ممتاز",IF(O7&gt;=45,"جيد جدا",IF(O7&gt;=35,"جيد",IF(O7&gt;=25,"مقبول",IF(O7&lt;=25,"دون المستوى")))))</f>
        <v>مقبول</v>
      </c>
      <c r="Q7" s="20">
        <v>28</v>
      </c>
      <c r="R7" s="20" t="str">
        <f>IF(Q7&gt;=50,"ممتاز",IF(Q7&gt;=45,"جيدجدا",IF(Q7&gt;=35,"جيد",IF(Q7&gt;=25,"مقبول",IF(Q7&lt;=25,"دون المستوى")))))</f>
        <v>مقبول</v>
      </c>
      <c r="S7" s="20">
        <v>50</v>
      </c>
      <c r="T7" s="20" t="str">
        <f>IF(S7&gt;=50,"ممتاز",IF(S7&gt;=45,"جيد جدا",IF(S7&gt;=35,"جيد",IF(S7&gt;=25,"مقبول",IF(S7&lt;=25,"دون المستوى")))))</f>
        <v>ممتاز</v>
      </c>
      <c r="U7" s="20">
        <v>20</v>
      </c>
      <c r="V7" s="20" t="str">
        <f>IF(U7&gt;=50,"ممتاز",IF(U7&gt;=45,"جيد جدا",IF(U7&gt;=35,"جيد",IF(U7&gt;=25,"مقبول",IF(U7&lt;=25,"دون المستوى")))))</f>
        <v>دون المستوى</v>
      </c>
      <c r="W7" s="20">
        <f>SUM(U7:V7,K7,M7,O7,Q7,S7)</f>
        <v>186</v>
      </c>
      <c r="X7" s="24" t="str">
        <f>IF(W7&gt;=125,"ناجح","راسب")</f>
        <v>ناجح</v>
      </c>
      <c r="Y7" s="20" t="str">
        <f>IF(W7&gt;=250,"ممتاز",IF(W7&gt;=200,"جيد جدا",IF(W7&gt;=175,"جيد",IF(W7&gt;=125,"مقبول",IF(W7&lt;=125,"دون المستوى")))))</f>
        <v>جيد</v>
      </c>
      <c r="Z7" s="25">
        <f>RANK(W7,$W$7:$W$102)+COUNTIF($W$5:W5,W7)</f>
        <v>59</v>
      </c>
    </row>
    <row r="8" spans="1:26">
      <c r="A8" s="23">
        <v>2</v>
      </c>
      <c r="B8" s="26" t="s">
        <v>13</v>
      </c>
      <c r="C8" s="22">
        <v>22</v>
      </c>
      <c r="D8" s="22">
        <v>3</v>
      </c>
      <c r="E8" s="23">
        <v>98</v>
      </c>
      <c r="F8" s="31">
        <f t="shared" ref="F8:F71" ca="1" si="0">DATEDIF(DATE($E8,$D8,$C8),TODAY(),"md")</f>
        <v>22</v>
      </c>
      <c r="G8" s="31">
        <f t="shared" ref="G8:G71" ca="1" si="1">DATEDIF(DATE($E8,$D8,$C8),TODAY(),"ym")</f>
        <v>8</v>
      </c>
      <c r="H8" s="31">
        <f t="shared" ref="H8:H71" ca="1" si="2">DATEDIF(DATE($E8,$D8,$C8),TODAY(),"y")</f>
        <v>12</v>
      </c>
      <c r="I8" s="23">
        <v>102</v>
      </c>
      <c r="J8" s="23">
        <v>601</v>
      </c>
      <c r="K8" s="23">
        <v>30</v>
      </c>
      <c r="L8" s="20" t="str">
        <f t="shared" ref="L8:L71" si="3">IF(K8&gt;=50,"ممتاز",IF(K8&gt;=45,"جيد جدا",IF(K8&gt;=35,"جيد",IF(K8&gt;=25,"مقبول",IF(K8&lt;=25,"دون المستوى")))))</f>
        <v>مقبول</v>
      </c>
      <c r="M8" s="23">
        <v>30</v>
      </c>
      <c r="N8" s="20" t="str">
        <f t="shared" ref="N8:N71" si="4">IF(M8&gt;=50,"ممتاز",IF(M8&gt;=45,"جيد جدا",IF(M8&gt;=35,"جيد",IF(M8&gt;=25,"مقبول",IF(M8&lt;=25,"دون المستوى")))))</f>
        <v>مقبول</v>
      </c>
      <c r="O8" s="23">
        <v>29</v>
      </c>
      <c r="P8" s="20" t="str">
        <f t="shared" ref="P8:P71" si="5">IF(O8&gt;=50,"ممتاز",IF(O8&gt;=45,"جيد جدا",IF(O8&gt;=35,"جيد",IF(O8&gt;=25,"مقبول",IF(O8&lt;=25,"دون المستوى")))))</f>
        <v>مقبول</v>
      </c>
      <c r="Q8" s="23">
        <v>29</v>
      </c>
      <c r="R8" s="20" t="str">
        <f t="shared" ref="R8:R71" si="6">IF(Q8&gt;=50,"ممتاز",IF(Q8&gt;=45,"جيدجدا",IF(Q8&gt;=35,"جيد",IF(Q8&gt;=25,"مقبول",IF(Q8&lt;=25,"دون المستوى")))))</f>
        <v>مقبول</v>
      </c>
      <c r="S8" s="23">
        <v>50</v>
      </c>
      <c r="T8" s="20" t="str">
        <f t="shared" ref="T8:T71" si="7">IF(S8&gt;=50,"ممتاز",IF(S8&gt;=45,"جيد جدا",IF(S8&gt;=35,"جيد",IF(S8&gt;=25,"مقبول",IF(S8&lt;=25,"دون المستوى")))))</f>
        <v>ممتاز</v>
      </c>
      <c r="U8" s="23">
        <v>30</v>
      </c>
      <c r="V8" s="20" t="str">
        <f t="shared" ref="V8:V71" si="8">IF(U8&gt;=50,"ممتاز",IF(U8&gt;=45,"جيد جدا",IF(U8&gt;=35,"جيد",IF(U8&gt;=25,"مقبول",IF(U8&lt;=25,"دون المستوى")))))</f>
        <v>مقبول</v>
      </c>
      <c r="W8" s="23">
        <f t="shared" ref="W8:W71" si="9">SUM(U8:V8,K8,M8,O8,Q8,S8)</f>
        <v>198</v>
      </c>
      <c r="X8" s="27" t="str">
        <f t="shared" ref="X8:X71" si="10">IF(W8&gt;=125,"ناجح","راسب")</f>
        <v>ناجح</v>
      </c>
      <c r="Y8" s="20" t="str">
        <f t="shared" ref="Y8:Y71" si="11">IF(W8&gt;=250,"ممتاز",IF(W8&gt;=200,"جيد جدا",IF(W8&gt;=175,"جيد",IF(W8&gt;=125,"مقبول",IF(W8&lt;=125,"دون المستوى")))))</f>
        <v>جيد</v>
      </c>
      <c r="Z8" s="25">
        <f>RANK(W8,$W$7:$W$102)+COUNTIF($W$5:W6,W8)</f>
        <v>50</v>
      </c>
    </row>
    <row r="9" spans="1:26">
      <c r="A9" s="23">
        <v>3</v>
      </c>
      <c r="B9" s="26" t="s">
        <v>14</v>
      </c>
      <c r="C9" s="22">
        <v>2</v>
      </c>
      <c r="D9" s="22">
        <v>4</v>
      </c>
      <c r="E9" s="23">
        <v>98</v>
      </c>
      <c r="F9" s="31">
        <f t="shared" ca="1" si="0"/>
        <v>11</v>
      </c>
      <c r="G9" s="31">
        <f t="shared" ca="1" si="1"/>
        <v>8</v>
      </c>
      <c r="H9" s="31">
        <f t="shared" ca="1" si="2"/>
        <v>12</v>
      </c>
      <c r="I9" s="23">
        <v>103</v>
      </c>
      <c r="J9" s="23">
        <v>602</v>
      </c>
      <c r="K9" s="23">
        <v>20</v>
      </c>
      <c r="L9" s="20" t="str">
        <f t="shared" si="3"/>
        <v>دون المستوى</v>
      </c>
      <c r="M9" s="23">
        <v>40</v>
      </c>
      <c r="N9" s="20" t="str">
        <f t="shared" si="4"/>
        <v>جيد</v>
      </c>
      <c r="O9" s="23">
        <v>30</v>
      </c>
      <c r="P9" s="20" t="str">
        <f t="shared" si="5"/>
        <v>مقبول</v>
      </c>
      <c r="Q9" s="23">
        <v>30</v>
      </c>
      <c r="R9" s="20" t="str">
        <f t="shared" si="6"/>
        <v>مقبول</v>
      </c>
      <c r="S9" s="23">
        <v>45</v>
      </c>
      <c r="T9" s="20" t="str">
        <f t="shared" si="7"/>
        <v>جيد جدا</v>
      </c>
      <c r="U9" s="23">
        <v>40</v>
      </c>
      <c r="V9" s="20" t="str">
        <f t="shared" si="8"/>
        <v>جيد</v>
      </c>
      <c r="W9" s="23">
        <f t="shared" si="9"/>
        <v>205</v>
      </c>
      <c r="X9" s="27" t="str">
        <f t="shared" si="10"/>
        <v>ناجح</v>
      </c>
      <c r="Y9" s="20" t="str">
        <f t="shared" si="11"/>
        <v>جيد جدا</v>
      </c>
      <c r="Z9" s="25">
        <f>RANK(W9,$W$7:$W$102)+COUNTIF($W$5:W7,W9)</f>
        <v>47</v>
      </c>
    </row>
    <row r="10" spans="1:26">
      <c r="A10" s="23">
        <v>4</v>
      </c>
      <c r="B10" s="26" t="s">
        <v>15</v>
      </c>
      <c r="C10" s="22">
        <v>23</v>
      </c>
      <c r="D10" s="35" t="s">
        <v>122</v>
      </c>
      <c r="E10" s="23">
        <v>98</v>
      </c>
      <c r="F10" s="31" t="e">
        <f t="shared" ca="1" si="0"/>
        <v>#VALUE!</v>
      </c>
      <c r="G10" s="31" t="e">
        <f t="shared" ca="1" si="1"/>
        <v>#VALUE!</v>
      </c>
      <c r="H10" s="31" t="e">
        <f t="shared" ca="1" si="2"/>
        <v>#VALUE!</v>
      </c>
      <c r="I10" s="23">
        <v>104</v>
      </c>
      <c r="J10" s="23">
        <v>603</v>
      </c>
      <c r="K10" s="23">
        <v>55</v>
      </c>
      <c r="L10" s="20" t="str">
        <f t="shared" si="3"/>
        <v>ممتاز</v>
      </c>
      <c r="M10" s="23">
        <v>45</v>
      </c>
      <c r="N10" s="20" t="str">
        <f t="shared" si="4"/>
        <v>جيد جدا</v>
      </c>
      <c r="O10" s="23">
        <v>31</v>
      </c>
      <c r="P10" s="20" t="str">
        <f t="shared" si="5"/>
        <v>مقبول</v>
      </c>
      <c r="Q10" s="23">
        <v>31</v>
      </c>
      <c r="R10" s="20" t="str">
        <f t="shared" si="6"/>
        <v>مقبول</v>
      </c>
      <c r="S10" s="23">
        <v>40</v>
      </c>
      <c r="T10" s="20" t="str">
        <f t="shared" si="7"/>
        <v>جيد</v>
      </c>
      <c r="U10" s="23">
        <v>45</v>
      </c>
      <c r="V10" s="20" t="str">
        <f t="shared" si="8"/>
        <v>جيد جدا</v>
      </c>
      <c r="W10" s="23">
        <f t="shared" si="9"/>
        <v>247</v>
      </c>
      <c r="X10" s="27" t="str">
        <f t="shared" si="10"/>
        <v>ناجح</v>
      </c>
      <c r="Y10" s="20" t="str">
        <f t="shared" si="11"/>
        <v>جيد جدا</v>
      </c>
      <c r="Z10" s="25">
        <f>RANK(W10,$W$7:$W$102)+COUNTIF($W$5:W8,W10)</f>
        <v>16</v>
      </c>
    </row>
    <row r="11" spans="1:26">
      <c r="A11" s="23">
        <v>5</v>
      </c>
      <c r="B11" s="26" t="s">
        <v>16</v>
      </c>
      <c r="C11" s="22">
        <v>30</v>
      </c>
      <c r="D11" s="22">
        <v>11</v>
      </c>
      <c r="E11" s="23">
        <v>98</v>
      </c>
      <c r="F11" s="31">
        <f t="shared" ca="1" si="0"/>
        <v>14</v>
      </c>
      <c r="G11" s="31">
        <f t="shared" ca="1" si="1"/>
        <v>0</v>
      </c>
      <c r="H11" s="31">
        <f t="shared" ca="1" si="2"/>
        <v>12</v>
      </c>
      <c r="I11" s="23">
        <v>105</v>
      </c>
      <c r="J11" s="23">
        <v>604</v>
      </c>
      <c r="K11" s="23">
        <v>45</v>
      </c>
      <c r="L11" s="20" t="str">
        <f t="shared" si="3"/>
        <v>جيد جدا</v>
      </c>
      <c r="M11" s="23">
        <v>55</v>
      </c>
      <c r="N11" s="20" t="str">
        <f t="shared" si="4"/>
        <v>ممتاز</v>
      </c>
      <c r="O11" s="23">
        <v>45</v>
      </c>
      <c r="P11" s="20" t="str">
        <f t="shared" si="5"/>
        <v>جيد جدا</v>
      </c>
      <c r="Q11" s="23">
        <v>44</v>
      </c>
      <c r="R11" s="20" t="str">
        <f t="shared" si="6"/>
        <v>جيد</v>
      </c>
      <c r="S11" s="23">
        <v>35</v>
      </c>
      <c r="T11" s="20" t="str">
        <f t="shared" si="7"/>
        <v>جيد</v>
      </c>
      <c r="U11" s="23">
        <v>55</v>
      </c>
      <c r="V11" s="20" t="str">
        <f t="shared" si="8"/>
        <v>ممتاز</v>
      </c>
      <c r="W11" s="23">
        <f t="shared" si="9"/>
        <v>279</v>
      </c>
      <c r="X11" s="27" t="str">
        <f t="shared" si="10"/>
        <v>ناجح</v>
      </c>
      <c r="Y11" s="20" t="str">
        <f t="shared" si="11"/>
        <v>ممتاز</v>
      </c>
      <c r="Z11" s="25">
        <f>RANK(W11,$W$7:$W$102)+COUNTIF($W$5:W9,W11)</f>
        <v>6</v>
      </c>
    </row>
    <row r="12" spans="1:26">
      <c r="A12" s="23">
        <v>6</v>
      </c>
      <c r="B12" s="26" t="s">
        <v>17</v>
      </c>
      <c r="C12" s="22">
        <v>25</v>
      </c>
      <c r="D12" s="22">
        <v>12</v>
      </c>
      <c r="E12" s="23">
        <v>98</v>
      </c>
      <c r="F12" s="31">
        <f t="shared" ca="1" si="0"/>
        <v>19</v>
      </c>
      <c r="G12" s="31">
        <f t="shared" ca="1" si="1"/>
        <v>11</v>
      </c>
      <c r="H12" s="31">
        <f t="shared" ca="1" si="2"/>
        <v>11</v>
      </c>
      <c r="I12" s="23">
        <v>106</v>
      </c>
      <c r="J12" s="23">
        <v>605</v>
      </c>
      <c r="K12" s="23">
        <v>35</v>
      </c>
      <c r="L12" s="20" t="str">
        <f t="shared" si="3"/>
        <v>جيد</v>
      </c>
      <c r="M12" s="23">
        <v>35</v>
      </c>
      <c r="N12" s="20" t="str">
        <f t="shared" si="4"/>
        <v>جيد</v>
      </c>
      <c r="O12" s="23">
        <v>45</v>
      </c>
      <c r="P12" s="20" t="str">
        <f t="shared" si="5"/>
        <v>جيد جدا</v>
      </c>
      <c r="Q12" s="23">
        <v>45</v>
      </c>
      <c r="R12" s="20" t="str">
        <f t="shared" si="6"/>
        <v>جيدجدا</v>
      </c>
      <c r="S12" s="23">
        <v>30</v>
      </c>
      <c r="T12" s="20" t="str">
        <f t="shared" si="7"/>
        <v>مقبول</v>
      </c>
      <c r="U12" s="23">
        <v>35</v>
      </c>
      <c r="V12" s="20" t="str">
        <f t="shared" si="8"/>
        <v>جيد</v>
      </c>
      <c r="W12" s="23">
        <f t="shared" si="9"/>
        <v>225</v>
      </c>
      <c r="X12" s="27" t="str">
        <f t="shared" si="10"/>
        <v>ناجح</v>
      </c>
      <c r="Y12" s="20" t="str">
        <f t="shared" si="11"/>
        <v>جيد جدا</v>
      </c>
      <c r="Z12" s="25">
        <f>RANK(W12,$W$7:$W$102)+COUNTIF($W$5:W10,W12)</f>
        <v>33</v>
      </c>
    </row>
    <row r="13" spans="1:26">
      <c r="A13" s="23">
        <v>7</v>
      </c>
      <c r="B13" s="26" t="s">
        <v>18</v>
      </c>
      <c r="C13" s="22">
        <v>29</v>
      </c>
      <c r="D13" s="22">
        <v>1</v>
      </c>
      <c r="E13" s="23">
        <v>98</v>
      </c>
      <c r="F13" s="31">
        <f t="shared" ca="1" si="0"/>
        <v>15</v>
      </c>
      <c r="G13" s="31">
        <f t="shared" ca="1" si="1"/>
        <v>10</v>
      </c>
      <c r="H13" s="31">
        <f t="shared" ca="1" si="2"/>
        <v>12</v>
      </c>
      <c r="I13" s="23">
        <v>107</v>
      </c>
      <c r="J13" s="23">
        <v>606</v>
      </c>
      <c r="K13" s="23">
        <v>50</v>
      </c>
      <c r="L13" s="20" t="str">
        <f t="shared" si="3"/>
        <v>ممتاز</v>
      </c>
      <c r="M13" s="23">
        <v>50</v>
      </c>
      <c r="N13" s="20" t="str">
        <f t="shared" si="4"/>
        <v>ممتاز</v>
      </c>
      <c r="O13" s="23">
        <v>50</v>
      </c>
      <c r="P13" s="20" t="str">
        <f t="shared" si="5"/>
        <v>ممتاز</v>
      </c>
      <c r="Q13" s="23">
        <v>45</v>
      </c>
      <c r="R13" s="20" t="str">
        <f t="shared" si="6"/>
        <v>جيدجدا</v>
      </c>
      <c r="S13" s="23">
        <v>20</v>
      </c>
      <c r="T13" s="20" t="str">
        <f t="shared" si="7"/>
        <v>دون المستوى</v>
      </c>
      <c r="U13" s="23">
        <v>50</v>
      </c>
      <c r="V13" s="20" t="str">
        <f t="shared" si="8"/>
        <v>ممتاز</v>
      </c>
      <c r="W13" s="23">
        <f t="shared" si="9"/>
        <v>265</v>
      </c>
      <c r="X13" s="27" t="str">
        <f t="shared" si="10"/>
        <v>ناجح</v>
      </c>
      <c r="Y13" s="20" t="str">
        <f t="shared" si="11"/>
        <v>ممتاز</v>
      </c>
      <c r="Z13" s="25">
        <f>RANK(W13,$W$7:$W$102)+COUNTIF($W$5:W11,W13)</f>
        <v>12</v>
      </c>
    </row>
    <row r="14" spans="1:26">
      <c r="A14" s="23">
        <v>8</v>
      </c>
      <c r="B14" s="26" t="s">
        <v>19</v>
      </c>
      <c r="C14" s="22">
        <v>2</v>
      </c>
      <c r="D14" s="22">
        <v>5</v>
      </c>
      <c r="E14" s="23">
        <v>98</v>
      </c>
      <c r="F14" s="31">
        <f t="shared" ca="1" si="0"/>
        <v>11</v>
      </c>
      <c r="G14" s="31">
        <f t="shared" ca="1" si="1"/>
        <v>7</v>
      </c>
      <c r="H14" s="31">
        <f t="shared" ca="1" si="2"/>
        <v>12</v>
      </c>
      <c r="I14" s="23">
        <v>108</v>
      </c>
      <c r="J14" s="23">
        <v>607</v>
      </c>
      <c r="K14" s="23">
        <v>30</v>
      </c>
      <c r="L14" s="20" t="str">
        <f t="shared" si="3"/>
        <v>مقبول</v>
      </c>
      <c r="M14" s="23">
        <v>30</v>
      </c>
      <c r="N14" s="20" t="str">
        <f t="shared" si="4"/>
        <v>مقبول</v>
      </c>
      <c r="O14" s="23">
        <v>47</v>
      </c>
      <c r="P14" s="20" t="str">
        <f t="shared" si="5"/>
        <v>جيد جدا</v>
      </c>
      <c r="Q14" s="23">
        <v>47</v>
      </c>
      <c r="R14" s="20" t="str">
        <f t="shared" si="6"/>
        <v>جيدجدا</v>
      </c>
      <c r="S14" s="23">
        <v>30</v>
      </c>
      <c r="T14" s="20" t="str">
        <f t="shared" si="7"/>
        <v>مقبول</v>
      </c>
      <c r="U14" s="23">
        <v>30</v>
      </c>
      <c r="V14" s="20" t="str">
        <f t="shared" si="8"/>
        <v>مقبول</v>
      </c>
      <c r="W14" s="23">
        <f t="shared" si="9"/>
        <v>214</v>
      </c>
      <c r="X14" s="27" t="str">
        <f t="shared" si="10"/>
        <v>ناجح</v>
      </c>
      <c r="Y14" s="20" t="str">
        <f t="shared" si="11"/>
        <v>جيد جدا</v>
      </c>
      <c r="Z14" s="25">
        <f>RANK(W14,$W$7:$W$102)+COUNTIF($W$5:W12,W14)</f>
        <v>38</v>
      </c>
    </row>
    <row r="15" spans="1:26">
      <c r="A15" s="23">
        <v>9</v>
      </c>
      <c r="B15" s="26" t="s">
        <v>20</v>
      </c>
      <c r="C15" s="22">
        <v>4</v>
      </c>
      <c r="D15" s="22">
        <v>7</v>
      </c>
      <c r="E15" s="23">
        <v>98</v>
      </c>
      <c r="F15" s="31">
        <f t="shared" ca="1" si="0"/>
        <v>9</v>
      </c>
      <c r="G15" s="31">
        <f t="shared" ca="1" si="1"/>
        <v>5</v>
      </c>
      <c r="H15" s="31">
        <f t="shared" ca="1" si="2"/>
        <v>12</v>
      </c>
      <c r="I15" s="23">
        <v>109</v>
      </c>
      <c r="J15" s="23">
        <v>608</v>
      </c>
      <c r="K15" s="23">
        <v>25</v>
      </c>
      <c r="L15" s="20" t="str">
        <f t="shared" si="3"/>
        <v>مقبول</v>
      </c>
      <c r="M15" s="23">
        <v>25</v>
      </c>
      <c r="N15" s="20" t="str">
        <f t="shared" si="4"/>
        <v>مقبول</v>
      </c>
      <c r="O15" s="23">
        <v>48</v>
      </c>
      <c r="P15" s="20" t="str">
        <f t="shared" si="5"/>
        <v>جيد جدا</v>
      </c>
      <c r="Q15" s="23">
        <v>48</v>
      </c>
      <c r="R15" s="20" t="str">
        <f t="shared" si="6"/>
        <v>جيدجدا</v>
      </c>
      <c r="S15" s="23">
        <v>25</v>
      </c>
      <c r="T15" s="20" t="str">
        <f t="shared" si="7"/>
        <v>مقبول</v>
      </c>
      <c r="U15" s="23">
        <v>25</v>
      </c>
      <c r="V15" s="20" t="str">
        <f t="shared" si="8"/>
        <v>مقبول</v>
      </c>
      <c r="W15" s="23">
        <f t="shared" si="9"/>
        <v>196</v>
      </c>
      <c r="X15" s="27" t="str">
        <f t="shared" si="10"/>
        <v>ناجح</v>
      </c>
      <c r="Y15" s="20" t="str">
        <f t="shared" si="11"/>
        <v>جيد</v>
      </c>
      <c r="Z15" s="25">
        <f>RANK(W15,$W$7:$W$102)+COUNTIF($W$5:W13,W15)</f>
        <v>52</v>
      </c>
    </row>
    <row r="16" spans="1:26">
      <c r="A16" s="23">
        <v>10</v>
      </c>
      <c r="B16" s="26" t="s">
        <v>21</v>
      </c>
      <c r="C16" s="22">
        <v>7</v>
      </c>
      <c r="D16" s="22">
        <v>8</v>
      </c>
      <c r="E16" s="23">
        <v>98</v>
      </c>
      <c r="F16" s="31">
        <f t="shared" ca="1" si="0"/>
        <v>6</v>
      </c>
      <c r="G16" s="31">
        <f t="shared" ca="1" si="1"/>
        <v>4</v>
      </c>
      <c r="H16" s="31">
        <f t="shared" ca="1" si="2"/>
        <v>12</v>
      </c>
      <c r="I16" s="23">
        <v>110</v>
      </c>
      <c r="J16" s="23">
        <v>609</v>
      </c>
      <c r="K16" s="23">
        <v>20</v>
      </c>
      <c r="L16" s="20" t="str">
        <f t="shared" si="3"/>
        <v>دون المستوى</v>
      </c>
      <c r="M16" s="23">
        <v>20</v>
      </c>
      <c r="N16" s="20" t="str">
        <f t="shared" si="4"/>
        <v>دون المستوى</v>
      </c>
      <c r="O16" s="23">
        <v>44</v>
      </c>
      <c r="P16" s="20" t="str">
        <f t="shared" si="5"/>
        <v>جيد</v>
      </c>
      <c r="Q16" s="23">
        <v>50</v>
      </c>
      <c r="R16" s="20" t="str">
        <f t="shared" si="6"/>
        <v>ممتاز</v>
      </c>
      <c r="S16" s="23">
        <v>20</v>
      </c>
      <c r="T16" s="20" t="str">
        <f t="shared" si="7"/>
        <v>دون المستوى</v>
      </c>
      <c r="U16" s="23">
        <v>20</v>
      </c>
      <c r="V16" s="20" t="str">
        <f t="shared" si="8"/>
        <v>دون المستوى</v>
      </c>
      <c r="W16" s="23">
        <f t="shared" si="9"/>
        <v>174</v>
      </c>
      <c r="X16" s="27" t="str">
        <f t="shared" si="10"/>
        <v>ناجح</v>
      </c>
      <c r="Y16" s="20" t="str">
        <f t="shared" si="11"/>
        <v>مقبول</v>
      </c>
      <c r="Z16" s="25">
        <f>RANK(W16,$W$7:$W$102)+COUNTIF($W$5:W14,W16)</f>
        <v>67</v>
      </c>
    </row>
    <row r="17" spans="1:26">
      <c r="A17" s="23">
        <v>11</v>
      </c>
      <c r="B17" s="26" t="s">
        <v>22</v>
      </c>
      <c r="C17" s="22">
        <v>8</v>
      </c>
      <c r="D17" s="22">
        <v>9</v>
      </c>
      <c r="E17" s="23">
        <v>98</v>
      </c>
      <c r="F17" s="31">
        <f t="shared" ca="1" si="0"/>
        <v>5</v>
      </c>
      <c r="G17" s="31">
        <f t="shared" ca="1" si="1"/>
        <v>3</v>
      </c>
      <c r="H17" s="31">
        <f t="shared" ca="1" si="2"/>
        <v>12</v>
      </c>
      <c r="I17" s="23">
        <v>111</v>
      </c>
      <c r="J17" s="23">
        <v>610</v>
      </c>
      <c r="K17" s="23">
        <v>48</v>
      </c>
      <c r="L17" s="20" t="str">
        <f t="shared" si="3"/>
        <v>جيد جدا</v>
      </c>
      <c r="M17" s="23">
        <v>48</v>
      </c>
      <c r="N17" s="20" t="str">
        <f t="shared" si="4"/>
        <v>جيد جدا</v>
      </c>
      <c r="O17" s="23">
        <v>39</v>
      </c>
      <c r="P17" s="20" t="str">
        <f t="shared" si="5"/>
        <v>جيد</v>
      </c>
      <c r="Q17" s="23">
        <v>39</v>
      </c>
      <c r="R17" s="20" t="str">
        <f t="shared" si="6"/>
        <v>جيد</v>
      </c>
      <c r="S17" s="23">
        <v>48</v>
      </c>
      <c r="T17" s="20" t="str">
        <f t="shared" si="7"/>
        <v>جيد جدا</v>
      </c>
      <c r="U17" s="23">
        <v>48</v>
      </c>
      <c r="V17" s="20" t="str">
        <f t="shared" si="8"/>
        <v>جيد جدا</v>
      </c>
      <c r="W17" s="23">
        <f t="shared" si="9"/>
        <v>270</v>
      </c>
      <c r="X17" s="27" t="str">
        <f t="shared" si="10"/>
        <v>ناجح</v>
      </c>
      <c r="Y17" s="20" t="str">
        <f t="shared" si="11"/>
        <v>ممتاز</v>
      </c>
      <c r="Z17" s="25">
        <f>RANK(W17,$W$7:$W$102)+COUNTIF($W$5:W15,W17)</f>
        <v>10</v>
      </c>
    </row>
    <row r="18" spans="1:26">
      <c r="A18" s="23">
        <v>12</v>
      </c>
      <c r="B18" s="26" t="s">
        <v>23</v>
      </c>
      <c r="C18" s="22">
        <v>10</v>
      </c>
      <c r="D18" s="22">
        <v>6</v>
      </c>
      <c r="E18" s="23">
        <v>98</v>
      </c>
      <c r="F18" s="31">
        <f t="shared" ca="1" si="0"/>
        <v>3</v>
      </c>
      <c r="G18" s="31">
        <f t="shared" ca="1" si="1"/>
        <v>6</v>
      </c>
      <c r="H18" s="31">
        <f t="shared" ca="1" si="2"/>
        <v>12</v>
      </c>
      <c r="I18" s="23">
        <v>112</v>
      </c>
      <c r="J18" s="23">
        <v>611</v>
      </c>
      <c r="K18" s="23">
        <v>49</v>
      </c>
      <c r="L18" s="20" t="str">
        <f t="shared" si="3"/>
        <v>جيد جدا</v>
      </c>
      <c r="M18" s="23">
        <v>49</v>
      </c>
      <c r="N18" s="20" t="str">
        <f t="shared" si="4"/>
        <v>جيد جدا</v>
      </c>
      <c r="O18" s="23">
        <v>27</v>
      </c>
      <c r="P18" s="20" t="str">
        <f t="shared" si="5"/>
        <v>مقبول</v>
      </c>
      <c r="Q18" s="23">
        <v>27</v>
      </c>
      <c r="R18" s="20" t="str">
        <f t="shared" si="6"/>
        <v>مقبول</v>
      </c>
      <c r="S18" s="23">
        <v>49</v>
      </c>
      <c r="T18" s="20" t="str">
        <f t="shared" si="7"/>
        <v>جيد جدا</v>
      </c>
      <c r="U18" s="23">
        <v>49</v>
      </c>
      <c r="V18" s="20" t="str">
        <f t="shared" si="8"/>
        <v>جيد جدا</v>
      </c>
      <c r="W18" s="23">
        <f t="shared" si="9"/>
        <v>250</v>
      </c>
      <c r="X18" s="27" t="str">
        <f t="shared" si="10"/>
        <v>ناجح</v>
      </c>
      <c r="Y18" s="20" t="str">
        <f t="shared" si="11"/>
        <v>ممتاز</v>
      </c>
      <c r="Z18" s="25">
        <f>RANK(W18,$W$7:$W$102)+COUNTIF($W$5:W16,W18)</f>
        <v>15</v>
      </c>
    </row>
    <row r="19" spans="1:26">
      <c r="A19" s="23">
        <v>13</v>
      </c>
      <c r="B19" s="26" t="s">
        <v>24</v>
      </c>
      <c r="C19" s="22">
        <v>14</v>
      </c>
      <c r="D19" s="22">
        <v>1</v>
      </c>
      <c r="E19" s="23">
        <v>98</v>
      </c>
      <c r="F19" s="31">
        <f t="shared" ca="1" si="0"/>
        <v>30</v>
      </c>
      <c r="G19" s="31">
        <f t="shared" ca="1" si="1"/>
        <v>10</v>
      </c>
      <c r="H19" s="31">
        <f t="shared" ca="1" si="2"/>
        <v>12</v>
      </c>
      <c r="I19" s="23">
        <v>113</v>
      </c>
      <c r="J19" s="23">
        <v>612</v>
      </c>
      <c r="K19" s="23">
        <v>39</v>
      </c>
      <c r="L19" s="20" t="str">
        <f t="shared" si="3"/>
        <v>جيد</v>
      </c>
      <c r="M19" s="23">
        <v>39</v>
      </c>
      <c r="N19" s="20" t="str">
        <f t="shared" si="4"/>
        <v>جيد</v>
      </c>
      <c r="O19" s="23">
        <v>29</v>
      </c>
      <c r="P19" s="20" t="str">
        <f t="shared" si="5"/>
        <v>مقبول</v>
      </c>
      <c r="Q19" s="23">
        <v>29</v>
      </c>
      <c r="R19" s="20" t="str">
        <f t="shared" si="6"/>
        <v>مقبول</v>
      </c>
      <c r="S19" s="23">
        <v>39</v>
      </c>
      <c r="T19" s="20" t="str">
        <f t="shared" si="7"/>
        <v>جيد</v>
      </c>
      <c r="U19" s="23">
        <v>39</v>
      </c>
      <c r="V19" s="20" t="str">
        <f t="shared" si="8"/>
        <v>جيد</v>
      </c>
      <c r="W19" s="23">
        <f t="shared" si="9"/>
        <v>214</v>
      </c>
      <c r="X19" s="27" t="str">
        <f t="shared" si="10"/>
        <v>ناجح</v>
      </c>
      <c r="Y19" s="20" t="str">
        <f t="shared" si="11"/>
        <v>جيد جدا</v>
      </c>
      <c r="Z19" s="25">
        <f>RANK(W19,$W$7:$W$102)+COUNTIF($W$5:W17,W19)</f>
        <v>39</v>
      </c>
    </row>
    <row r="20" spans="1:26">
      <c r="A20" s="23">
        <v>14</v>
      </c>
      <c r="B20" s="26" t="s">
        <v>25</v>
      </c>
      <c r="C20" s="22">
        <v>15</v>
      </c>
      <c r="D20" s="22">
        <v>2</v>
      </c>
      <c r="E20" s="23">
        <v>98</v>
      </c>
      <c r="F20" s="31">
        <f t="shared" ca="1" si="0"/>
        <v>29</v>
      </c>
      <c r="G20" s="31">
        <f t="shared" ca="1" si="1"/>
        <v>9</v>
      </c>
      <c r="H20" s="31">
        <f t="shared" ca="1" si="2"/>
        <v>12</v>
      </c>
      <c r="I20" s="23">
        <v>114</v>
      </c>
      <c r="J20" s="23">
        <v>613</v>
      </c>
      <c r="K20" s="23">
        <v>40</v>
      </c>
      <c r="L20" s="20" t="str">
        <f t="shared" si="3"/>
        <v>جيد</v>
      </c>
      <c r="M20" s="23">
        <v>40</v>
      </c>
      <c r="N20" s="20" t="str">
        <f t="shared" si="4"/>
        <v>جيد</v>
      </c>
      <c r="O20" s="23">
        <v>22</v>
      </c>
      <c r="P20" s="20" t="str">
        <f t="shared" si="5"/>
        <v>دون المستوى</v>
      </c>
      <c r="Q20" s="23">
        <v>20</v>
      </c>
      <c r="R20" s="20" t="str">
        <f t="shared" si="6"/>
        <v>دون المستوى</v>
      </c>
      <c r="S20" s="23">
        <v>40</v>
      </c>
      <c r="T20" s="20" t="str">
        <f t="shared" si="7"/>
        <v>جيد</v>
      </c>
      <c r="U20" s="23">
        <v>40</v>
      </c>
      <c r="V20" s="20" t="str">
        <f t="shared" si="8"/>
        <v>جيد</v>
      </c>
      <c r="W20" s="23">
        <f t="shared" si="9"/>
        <v>202</v>
      </c>
      <c r="X20" s="27" t="str">
        <f t="shared" si="10"/>
        <v>ناجح</v>
      </c>
      <c r="Y20" s="20" t="str">
        <f t="shared" si="11"/>
        <v>جيد جدا</v>
      </c>
      <c r="Z20" s="25">
        <f>RANK(W20,$W$7:$W$102)+COUNTIF($W$5:W18,W20)</f>
        <v>48</v>
      </c>
    </row>
    <row r="21" spans="1:26">
      <c r="A21" s="23">
        <v>15</v>
      </c>
      <c r="B21" s="26" t="s">
        <v>26</v>
      </c>
      <c r="C21" s="22">
        <v>18</v>
      </c>
      <c r="D21" s="22">
        <v>3</v>
      </c>
      <c r="E21" s="23">
        <v>98</v>
      </c>
      <c r="F21" s="31">
        <f t="shared" ca="1" si="0"/>
        <v>26</v>
      </c>
      <c r="G21" s="31">
        <f t="shared" ca="1" si="1"/>
        <v>8</v>
      </c>
      <c r="H21" s="31">
        <f t="shared" ca="1" si="2"/>
        <v>12</v>
      </c>
      <c r="I21" s="23">
        <v>115</v>
      </c>
      <c r="J21" s="23">
        <v>614</v>
      </c>
      <c r="K21" s="23">
        <v>44</v>
      </c>
      <c r="L21" s="20" t="str">
        <f t="shared" si="3"/>
        <v>جيد</v>
      </c>
      <c r="M21" s="23">
        <v>44</v>
      </c>
      <c r="N21" s="20" t="str">
        <f t="shared" si="4"/>
        <v>جيد</v>
      </c>
      <c r="O21" s="23">
        <v>29</v>
      </c>
      <c r="P21" s="20" t="str">
        <f t="shared" si="5"/>
        <v>مقبول</v>
      </c>
      <c r="Q21" s="23">
        <v>22</v>
      </c>
      <c r="R21" s="20" t="str">
        <f t="shared" si="6"/>
        <v>دون المستوى</v>
      </c>
      <c r="S21" s="23">
        <v>44</v>
      </c>
      <c r="T21" s="20" t="str">
        <f t="shared" si="7"/>
        <v>جيد</v>
      </c>
      <c r="U21" s="23">
        <v>44</v>
      </c>
      <c r="V21" s="20" t="str">
        <f t="shared" si="8"/>
        <v>جيد</v>
      </c>
      <c r="W21" s="23">
        <f t="shared" si="9"/>
        <v>227</v>
      </c>
      <c r="X21" s="27" t="str">
        <f t="shared" si="10"/>
        <v>ناجح</v>
      </c>
      <c r="Y21" s="20" t="str">
        <f t="shared" si="11"/>
        <v>جيد جدا</v>
      </c>
      <c r="Z21" s="25">
        <f>RANK(W21,$W$7:$W$102)+COUNTIF($W$5:W19,W21)</f>
        <v>31</v>
      </c>
    </row>
    <row r="22" spans="1:26">
      <c r="A22" s="23">
        <v>16</v>
      </c>
      <c r="B22" s="26" t="s">
        <v>27</v>
      </c>
      <c r="C22" s="22">
        <v>29</v>
      </c>
      <c r="D22" s="22">
        <v>4</v>
      </c>
      <c r="E22" s="23">
        <v>98</v>
      </c>
      <c r="F22" s="31">
        <f t="shared" ca="1" si="0"/>
        <v>15</v>
      </c>
      <c r="G22" s="31">
        <f t="shared" ca="1" si="1"/>
        <v>7</v>
      </c>
      <c r="H22" s="31">
        <f t="shared" ca="1" si="2"/>
        <v>12</v>
      </c>
      <c r="I22" s="23">
        <v>116</v>
      </c>
      <c r="J22" s="23">
        <v>615</v>
      </c>
      <c r="K22" s="23">
        <v>20</v>
      </c>
      <c r="L22" s="20" t="str">
        <f t="shared" si="3"/>
        <v>دون المستوى</v>
      </c>
      <c r="M22" s="23">
        <v>20</v>
      </c>
      <c r="N22" s="20" t="str">
        <f t="shared" si="4"/>
        <v>دون المستوى</v>
      </c>
      <c r="O22" s="23">
        <v>46</v>
      </c>
      <c r="P22" s="20" t="str">
        <f t="shared" si="5"/>
        <v>جيد جدا</v>
      </c>
      <c r="Q22" s="23">
        <v>26</v>
      </c>
      <c r="R22" s="20" t="str">
        <f t="shared" si="6"/>
        <v>مقبول</v>
      </c>
      <c r="S22" s="23">
        <v>20</v>
      </c>
      <c r="T22" s="20" t="str">
        <f t="shared" si="7"/>
        <v>دون المستوى</v>
      </c>
      <c r="U22" s="23">
        <v>20</v>
      </c>
      <c r="V22" s="20" t="str">
        <f t="shared" si="8"/>
        <v>دون المستوى</v>
      </c>
      <c r="W22" s="23">
        <f t="shared" si="9"/>
        <v>152</v>
      </c>
      <c r="X22" s="27" t="str">
        <f t="shared" si="10"/>
        <v>ناجح</v>
      </c>
      <c r="Y22" s="20" t="str">
        <f t="shared" si="11"/>
        <v>مقبول</v>
      </c>
      <c r="Z22" s="25">
        <f>RANK(W22,$W$7:$W$102)+COUNTIF($W$5:W20,W22)</f>
        <v>78</v>
      </c>
    </row>
    <row r="23" spans="1:26">
      <c r="A23" s="23">
        <v>17</v>
      </c>
      <c r="B23" s="26" t="s">
        <v>28</v>
      </c>
      <c r="C23" s="22">
        <v>26</v>
      </c>
      <c r="D23" s="22">
        <v>5</v>
      </c>
      <c r="E23" s="23">
        <v>98</v>
      </c>
      <c r="F23" s="31">
        <f t="shared" ca="1" si="0"/>
        <v>18</v>
      </c>
      <c r="G23" s="31">
        <f t="shared" ca="1" si="1"/>
        <v>6</v>
      </c>
      <c r="H23" s="31">
        <f t="shared" ca="1" si="2"/>
        <v>12</v>
      </c>
      <c r="I23" s="23">
        <v>117</v>
      </c>
      <c r="J23" s="23">
        <v>616</v>
      </c>
      <c r="K23" s="23">
        <v>19</v>
      </c>
      <c r="L23" s="20" t="str">
        <f t="shared" si="3"/>
        <v>دون المستوى</v>
      </c>
      <c r="M23" s="23">
        <v>19</v>
      </c>
      <c r="N23" s="20" t="str">
        <f t="shared" si="4"/>
        <v>دون المستوى</v>
      </c>
      <c r="O23" s="23">
        <v>47</v>
      </c>
      <c r="P23" s="20" t="str">
        <f t="shared" si="5"/>
        <v>جيد جدا</v>
      </c>
      <c r="Q23" s="23">
        <v>28</v>
      </c>
      <c r="R23" s="20" t="str">
        <f t="shared" si="6"/>
        <v>مقبول</v>
      </c>
      <c r="S23" s="23">
        <v>19</v>
      </c>
      <c r="T23" s="20" t="str">
        <f t="shared" si="7"/>
        <v>دون المستوى</v>
      </c>
      <c r="U23" s="23">
        <v>19</v>
      </c>
      <c r="V23" s="20" t="str">
        <f t="shared" si="8"/>
        <v>دون المستوى</v>
      </c>
      <c r="W23" s="23">
        <f t="shared" si="9"/>
        <v>151</v>
      </c>
      <c r="X23" s="27" t="str">
        <f t="shared" si="10"/>
        <v>ناجح</v>
      </c>
      <c r="Y23" s="20" t="str">
        <f t="shared" si="11"/>
        <v>مقبول</v>
      </c>
      <c r="Z23" s="25">
        <f>RANK(W23,$W$7:$W$102)+COUNTIF($W$5:W21,W23)</f>
        <v>80</v>
      </c>
    </row>
    <row r="24" spans="1:26">
      <c r="A24" s="23">
        <v>18</v>
      </c>
      <c r="B24" s="26" t="s">
        <v>29</v>
      </c>
      <c r="C24" s="22">
        <v>27</v>
      </c>
      <c r="D24" s="22">
        <v>7</v>
      </c>
      <c r="E24" s="23">
        <v>98</v>
      </c>
      <c r="F24" s="31">
        <f t="shared" ca="1" si="0"/>
        <v>17</v>
      </c>
      <c r="G24" s="31">
        <f t="shared" ca="1" si="1"/>
        <v>4</v>
      </c>
      <c r="H24" s="31">
        <f t="shared" ca="1" si="2"/>
        <v>12</v>
      </c>
      <c r="I24" s="23">
        <v>118</v>
      </c>
      <c r="J24" s="23">
        <v>617</v>
      </c>
      <c r="K24" s="23">
        <v>39</v>
      </c>
      <c r="L24" s="20" t="str">
        <f t="shared" si="3"/>
        <v>جيد</v>
      </c>
      <c r="M24" s="23">
        <v>39</v>
      </c>
      <c r="N24" s="20" t="str">
        <f t="shared" si="4"/>
        <v>جيد</v>
      </c>
      <c r="O24" s="23">
        <v>37</v>
      </c>
      <c r="P24" s="20" t="str">
        <f t="shared" si="5"/>
        <v>جيد</v>
      </c>
      <c r="Q24" s="23">
        <v>29</v>
      </c>
      <c r="R24" s="20" t="str">
        <f t="shared" si="6"/>
        <v>مقبول</v>
      </c>
      <c r="S24" s="23">
        <v>39</v>
      </c>
      <c r="T24" s="20" t="str">
        <f t="shared" si="7"/>
        <v>جيد</v>
      </c>
      <c r="U24" s="23">
        <v>39</v>
      </c>
      <c r="V24" s="20" t="str">
        <f t="shared" si="8"/>
        <v>جيد</v>
      </c>
      <c r="W24" s="23">
        <f t="shared" si="9"/>
        <v>222</v>
      </c>
      <c r="X24" s="27" t="str">
        <f t="shared" si="10"/>
        <v>ناجح</v>
      </c>
      <c r="Y24" s="20" t="str">
        <f t="shared" si="11"/>
        <v>جيد جدا</v>
      </c>
      <c r="Z24" s="25">
        <f>RANK(W24,$W$7:$W$102)+COUNTIF($W$5:W22,W24)</f>
        <v>35</v>
      </c>
    </row>
    <row r="25" spans="1:26">
      <c r="A25" s="23">
        <v>19</v>
      </c>
      <c r="B25" s="26" t="s">
        <v>30</v>
      </c>
      <c r="C25" s="22">
        <v>25</v>
      </c>
      <c r="D25" s="22">
        <v>8</v>
      </c>
      <c r="E25" s="23">
        <v>98</v>
      </c>
      <c r="F25" s="31">
        <f t="shared" ca="1" si="0"/>
        <v>19</v>
      </c>
      <c r="G25" s="31">
        <f t="shared" ca="1" si="1"/>
        <v>3</v>
      </c>
      <c r="H25" s="31">
        <f t="shared" ca="1" si="2"/>
        <v>12</v>
      </c>
      <c r="I25" s="23">
        <v>119</v>
      </c>
      <c r="J25" s="23">
        <v>618</v>
      </c>
      <c r="K25" s="23">
        <v>27</v>
      </c>
      <c r="L25" s="20" t="str">
        <f t="shared" si="3"/>
        <v>مقبول</v>
      </c>
      <c r="M25" s="23">
        <v>27</v>
      </c>
      <c r="N25" s="20" t="str">
        <f t="shared" si="4"/>
        <v>مقبول</v>
      </c>
      <c r="O25" s="23">
        <v>33</v>
      </c>
      <c r="P25" s="20" t="str">
        <f t="shared" si="5"/>
        <v>مقبول</v>
      </c>
      <c r="Q25" s="23">
        <v>29</v>
      </c>
      <c r="R25" s="20" t="str">
        <f t="shared" si="6"/>
        <v>مقبول</v>
      </c>
      <c r="S25" s="23">
        <v>47</v>
      </c>
      <c r="T25" s="20" t="str">
        <f t="shared" si="7"/>
        <v>جيد جدا</v>
      </c>
      <c r="U25" s="23">
        <v>27</v>
      </c>
      <c r="V25" s="20" t="str">
        <f t="shared" si="8"/>
        <v>مقبول</v>
      </c>
      <c r="W25" s="23">
        <f t="shared" si="9"/>
        <v>190</v>
      </c>
      <c r="X25" s="27" t="str">
        <f t="shared" si="10"/>
        <v>ناجح</v>
      </c>
      <c r="Y25" s="20" t="str">
        <f t="shared" si="11"/>
        <v>جيد</v>
      </c>
      <c r="Z25" s="25">
        <f>RANK(W25,$W$7:$W$102)+COUNTIF($W$5:W23,W25)</f>
        <v>56</v>
      </c>
    </row>
    <row r="26" spans="1:26">
      <c r="A26" s="23">
        <v>20</v>
      </c>
      <c r="B26" s="26" t="s">
        <v>31</v>
      </c>
      <c r="C26" s="22">
        <v>21</v>
      </c>
      <c r="D26" s="22">
        <v>9</v>
      </c>
      <c r="E26" s="23">
        <v>98</v>
      </c>
      <c r="F26" s="31">
        <f t="shared" ca="1" si="0"/>
        <v>23</v>
      </c>
      <c r="G26" s="31">
        <f t="shared" ca="1" si="1"/>
        <v>2</v>
      </c>
      <c r="H26" s="31">
        <f t="shared" ca="1" si="2"/>
        <v>12</v>
      </c>
      <c r="I26" s="23">
        <v>120</v>
      </c>
      <c r="J26" s="23">
        <v>619</v>
      </c>
      <c r="K26" s="23">
        <v>29</v>
      </c>
      <c r="L26" s="20" t="str">
        <f t="shared" si="3"/>
        <v>مقبول</v>
      </c>
      <c r="M26" s="23">
        <v>29</v>
      </c>
      <c r="N26" s="20" t="str">
        <f t="shared" si="4"/>
        <v>مقبول</v>
      </c>
      <c r="O26" s="23">
        <v>20</v>
      </c>
      <c r="P26" s="20" t="str">
        <f t="shared" si="5"/>
        <v>دون المستوى</v>
      </c>
      <c r="Q26" s="23">
        <v>33</v>
      </c>
      <c r="R26" s="20" t="str">
        <f t="shared" si="6"/>
        <v>مقبول</v>
      </c>
      <c r="S26" s="23">
        <v>46</v>
      </c>
      <c r="T26" s="20" t="str">
        <f t="shared" si="7"/>
        <v>جيد جدا</v>
      </c>
      <c r="U26" s="23">
        <v>29</v>
      </c>
      <c r="V26" s="20" t="str">
        <f t="shared" si="8"/>
        <v>مقبول</v>
      </c>
      <c r="W26" s="23">
        <f t="shared" si="9"/>
        <v>186</v>
      </c>
      <c r="X26" s="27" t="str">
        <f t="shared" si="10"/>
        <v>ناجح</v>
      </c>
      <c r="Y26" s="20" t="str">
        <f t="shared" si="11"/>
        <v>جيد</v>
      </c>
      <c r="Z26" s="25">
        <f>RANK(W26,$W$7:$W$102)+COUNTIF($W$5:W24,W26)</f>
        <v>60</v>
      </c>
    </row>
    <row r="27" spans="1:26">
      <c r="A27" s="23">
        <v>21</v>
      </c>
      <c r="B27" s="26" t="s">
        <v>32</v>
      </c>
      <c r="C27" s="22">
        <v>12</v>
      </c>
      <c r="D27" s="22">
        <v>1</v>
      </c>
      <c r="E27" s="23">
        <v>98</v>
      </c>
      <c r="F27" s="31">
        <f t="shared" ca="1" si="0"/>
        <v>1</v>
      </c>
      <c r="G27" s="31">
        <f t="shared" ca="1" si="1"/>
        <v>11</v>
      </c>
      <c r="H27" s="31">
        <f t="shared" ca="1" si="2"/>
        <v>12</v>
      </c>
      <c r="I27" s="23">
        <v>121</v>
      </c>
      <c r="J27" s="23">
        <v>620</v>
      </c>
      <c r="K27" s="23">
        <v>22</v>
      </c>
      <c r="L27" s="20" t="str">
        <f t="shared" si="3"/>
        <v>دون المستوى</v>
      </c>
      <c r="M27" s="23">
        <v>22</v>
      </c>
      <c r="N27" s="20" t="str">
        <f t="shared" si="4"/>
        <v>دون المستوى</v>
      </c>
      <c r="O27" s="23">
        <v>26</v>
      </c>
      <c r="P27" s="20" t="str">
        <f t="shared" si="5"/>
        <v>مقبول</v>
      </c>
      <c r="Q27" s="23">
        <v>37</v>
      </c>
      <c r="R27" s="20" t="str">
        <f t="shared" si="6"/>
        <v>جيد</v>
      </c>
      <c r="S27" s="23">
        <v>37</v>
      </c>
      <c r="T27" s="20" t="str">
        <f t="shared" si="7"/>
        <v>جيد</v>
      </c>
      <c r="U27" s="23">
        <v>22</v>
      </c>
      <c r="V27" s="20" t="str">
        <f t="shared" si="8"/>
        <v>دون المستوى</v>
      </c>
      <c r="W27" s="23">
        <f t="shared" si="9"/>
        <v>166</v>
      </c>
      <c r="X27" s="27" t="str">
        <f t="shared" si="10"/>
        <v>ناجح</v>
      </c>
      <c r="Y27" s="20" t="str">
        <f t="shared" si="11"/>
        <v>مقبول</v>
      </c>
      <c r="Z27" s="25">
        <f>RANK(W27,$W$7:$W$102)+COUNTIF($W$5:W25,W27)</f>
        <v>68</v>
      </c>
    </row>
    <row r="28" spans="1:26">
      <c r="A28" s="23">
        <v>22</v>
      </c>
      <c r="B28" s="28" t="s">
        <v>33</v>
      </c>
      <c r="C28" s="22">
        <v>4</v>
      </c>
      <c r="D28" s="22">
        <v>2</v>
      </c>
      <c r="E28" s="23">
        <v>98</v>
      </c>
      <c r="F28" s="31">
        <f t="shared" ca="1" si="0"/>
        <v>9</v>
      </c>
      <c r="G28" s="31">
        <f t="shared" ca="1" si="1"/>
        <v>10</v>
      </c>
      <c r="H28" s="31">
        <f t="shared" ca="1" si="2"/>
        <v>12</v>
      </c>
      <c r="I28" s="23">
        <v>122</v>
      </c>
      <c r="J28" s="23">
        <v>621</v>
      </c>
      <c r="K28" s="23">
        <v>29</v>
      </c>
      <c r="L28" s="20" t="str">
        <f t="shared" si="3"/>
        <v>مقبول</v>
      </c>
      <c r="M28" s="23">
        <v>29</v>
      </c>
      <c r="N28" s="20" t="str">
        <f t="shared" si="4"/>
        <v>مقبول</v>
      </c>
      <c r="O28" s="23">
        <v>28</v>
      </c>
      <c r="P28" s="20" t="str">
        <f t="shared" si="5"/>
        <v>مقبول</v>
      </c>
      <c r="Q28" s="23">
        <v>46</v>
      </c>
      <c r="R28" s="20" t="str">
        <f t="shared" si="6"/>
        <v>جيدجدا</v>
      </c>
      <c r="S28" s="23">
        <v>33</v>
      </c>
      <c r="T28" s="20" t="str">
        <f t="shared" si="7"/>
        <v>مقبول</v>
      </c>
      <c r="U28" s="23">
        <v>29</v>
      </c>
      <c r="V28" s="20" t="str">
        <f t="shared" si="8"/>
        <v>مقبول</v>
      </c>
      <c r="W28" s="23">
        <f t="shared" si="9"/>
        <v>194</v>
      </c>
      <c r="X28" s="27" t="str">
        <f t="shared" si="10"/>
        <v>ناجح</v>
      </c>
      <c r="Y28" s="20" t="str">
        <f t="shared" si="11"/>
        <v>جيد</v>
      </c>
      <c r="Z28" s="25">
        <f>RANK(W28,$W$7:$W$102)+COUNTIF($W$5:W26,W28)</f>
        <v>53</v>
      </c>
    </row>
    <row r="29" spans="1:26">
      <c r="A29" s="23">
        <v>23</v>
      </c>
      <c r="B29" s="26" t="s">
        <v>34</v>
      </c>
      <c r="C29" s="22">
        <v>1</v>
      </c>
      <c r="D29" s="22">
        <v>5</v>
      </c>
      <c r="E29" s="23">
        <v>98</v>
      </c>
      <c r="F29" s="31">
        <f t="shared" ca="1" si="0"/>
        <v>12</v>
      </c>
      <c r="G29" s="31">
        <f t="shared" ca="1" si="1"/>
        <v>7</v>
      </c>
      <c r="H29" s="31">
        <f t="shared" ca="1" si="2"/>
        <v>12</v>
      </c>
      <c r="I29" s="23">
        <v>123</v>
      </c>
      <c r="J29" s="23">
        <v>622</v>
      </c>
      <c r="K29" s="23">
        <v>46</v>
      </c>
      <c r="L29" s="20" t="str">
        <f t="shared" si="3"/>
        <v>جيد جدا</v>
      </c>
      <c r="M29" s="23">
        <v>46</v>
      </c>
      <c r="N29" s="20" t="str">
        <f t="shared" si="4"/>
        <v>جيد جدا</v>
      </c>
      <c r="O29" s="23">
        <v>29</v>
      </c>
      <c r="P29" s="20" t="str">
        <f t="shared" si="5"/>
        <v>مقبول</v>
      </c>
      <c r="Q29" s="23">
        <v>47</v>
      </c>
      <c r="R29" s="20" t="str">
        <f t="shared" si="6"/>
        <v>جيدجدا</v>
      </c>
      <c r="S29" s="23">
        <v>29</v>
      </c>
      <c r="T29" s="20" t="str">
        <f t="shared" si="7"/>
        <v>مقبول</v>
      </c>
      <c r="U29" s="23">
        <v>46</v>
      </c>
      <c r="V29" s="20" t="str">
        <f t="shared" si="8"/>
        <v>جيد جدا</v>
      </c>
      <c r="W29" s="23">
        <f t="shared" si="9"/>
        <v>243</v>
      </c>
      <c r="X29" s="27" t="str">
        <f t="shared" si="10"/>
        <v>ناجح</v>
      </c>
      <c r="Y29" s="20" t="str">
        <f t="shared" si="11"/>
        <v>جيد جدا</v>
      </c>
      <c r="Z29" s="25">
        <f>RANK(W29,$W$7:$W$102)+COUNTIF($W$5:W27,W29)</f>
        <v>17</v>
      </c>
    </row>
    <row r="30" spans="1:26">
      <c r="A30" s="23">
        <v>24</v>
      </c>
      <c r="B30" s="26" t="s">
        <v>35</v>
      </c>
      <c r="C30" s="22">
        <v>18</v>
      </c>
      <c r="D30" s="22">
        <v>4</v>
      </c>
      <c r="E30" s="23">
        <v>98</v>
      </c>
      <c r="F30" s="31">
        <f t="shared" ca="1" si="0"/>
        <v>26</v>
      </c>
      <c r="G30" s="31">
        <f t="shared" ca="1" si="1"/>
        <v>7</v>
      </c>
      <c r="H30" s="31">
        <f t="shared" ca="1" si="2"/>
        <v>12</v>
      </c>
      <c r="I30" s="23">
        <v>124</v>
      </c>
      <c r="J30" s="23">
        <v>623</v>
      </c>
      <c r="K30" s="23">
        <v>47</v>
      </c>
      <c r="L30" s="20" t="str">
        <f t="shared" si="3"/>
        <v>جيد جدا</v>
      </c>
      <c r="M30" s="23">
        <v>47</v>
      </c>
      <c r="N30" s="20" t="str">
        <f t="shared" si="4"/>
        <v>جيد جدا</v>
      </c>
      <c r="O30" s="23">
        <v>33</v>
      </c>
      <c r="P30" s="20" t="str">
        <f t="shared" si="5"/>
        <v>مقبول</v>
      </c>
      <c r="Q30" s="23">
        <v>33</v>
      </c>
      <c r="R30" s="20" t="str">
        <f t="shared" si="6"/>
        <v>مقبول</v>
      </c>
      <c r="S30" s="23">
        <v>29</v>
      </c>
      <c r="T30" s="20" t="str">
        <f t="shared" si="7"/>
        <v>مقبول</v>
      </c>
      <c r="U30" s="23">
        <v>47</v>
      </c>
      <c r="V30" s="20" t="str">
        <f t="shared" si="8"/>
        <v>جيد جدا</v>
      </c>
      <c r="W30" s="23">
        <f t="shared" si="9"/>
        <v>236</v>
      </c>
      <c r="X30" s="27" t="str">
        <f t="shared" si="10"/>
        <v>ناجح</v>
      </c>
      <c r="Y30" s="20" t="str">
        <f t="shared" si="11"/>
        <v>جيد جدا</v>
      </c>
      <c r="Z30" s="25">
        <f>RANK(W30,$W$7:$W$102)+COUNTIF($W$5:W28,W30)</f>
        <v>21</v>
      </c>
    </row>
    <row r="31" spans="1:26">
      <c r="A31" s="23">
        <v>25</v>
      </c>
      <c r="B31" s="26" t="s">
        <v>36</v>
      </c>
      <c r="C31" s="22">
        <v>14</v>
      </c>
      <c r="D31" s="22">
        <v>7</v>
      </c>
      <c r="E31" s="23">
        <v>98</v>
      </c>
      <c r="F31" s="31">
        <f t="shared" ca="1" si="0"/>
        <v>30</v>
      </c>
      <c r="G31" s="31">
        <f t="shared" ca="1" si="1"/>
        <v>4</v>
      </c>
      <c r="H31" s="31">
        <f t="shared" ca="1" si="2"/>
        <v>12</v>
      </c>
      <c r="I31" s="23">
        <v>125</v>
      </c>
      <c r="J31" s="23">
        <v>624</v>
      </c>
      <c r="K31" s="23">
        <v>37</v>
      </c>
      <c r="L31" s="20" t="str">
        <f t="shared" si="3"/>
        <v>جيد</v>
      </c>
      <c r="M31" s="23">
        <v>37</v>
      </c>
      <c r="N31" s="20" t="str">
        <f t="shared" si="4"/>
        <v>جيد</v>
      </c>
      <c r="O31" s="23">
        <v>48</v>
      </c>
      <c r="P31" s="20" t="str">
        <f t="shared" si="5"/>
        <v>جيد جدا</v>
      </c>
      <c r="Q31" s="23">
        <v>48</v>
      </c>
      <c r="R31" s="20" t="str">
        <f t="shared" si="6"/>
        <v>جيدجدا</v>
      </c>
      <c r="S31" s="23">
        <v>27</v>
      </c>
      <c r="T31" s="20" t="str">
        <f t="shared" si="7"/>
        <v>مقبول</v>
      </c>
      <c r="U31" s="23">
        <v>37</v>
      </c>
      <c r="V31" s="20" t="str">
        <f t="shared" si="8"/>
        <v>جيد</v>
      </c>
      <c r="W31" s="23">
        <f t="shared" si="9"/>
        <v>234</v>
      </c>
      <c r="X31" s="27" t="str">
        <f t="shared" si="10"/>
        <v>ناجح</v>
      </c>
      <c r="Y31" s="20" t="str">
        <f t="shared" si="11"/>
        <v>جيد جدا</v>
      </c>
      <c r="Z31" s="25">
        <f>RANK(W31,$W$7:$W$102)+COUNTIF($W$5:W29,W31)</f>
        <v>23</v>
      </c>
    </row>
    <row r="32" spans="1:26">
      <c r="A32" s="23">
        <v>26</v>
      </c>
      <c r="B32" s="26" t="s">
        <v>37</v>
      </c>
      <c r="C32" s="22">
        <v>16</v>
      </c>
      <c r="D32" s="22">
        <v>8</v>
      </c>
      <c r="E32" s="23">
        <v>98</v>
      </c>
      <c r="F32" s="31">
        <f t="shared" ca="1" si="0"/>
        <v>28</v>
      </c>
      <c r="G32" s="31">
        <f t="shared" ca="1" si="1"/>
        <v>3</v>
      </c>
      <c r="H32" s="31">
        <f t="shared" ca="1" si="2"/>
        <v>12</v>
      </c>
      <c r="I32" s="23">
        <v>126</v>
      </c>
      <c r="J32" s="23">
        <v>625</v>
      </c>
      <c r="K32" s="23">
        <v>4</v>
      </c>
      <c r="L32" s="20" t="str">
        <f t="shared" si="3"/>
        <v>دون المستوى</v>
      </c>
      <c r="M32" s="23">
        <v>5</v>
      </c>
      <c r="N32" s="20" t="str">
        <f t="shared" si="4"/>
        <v>دون المستوى</v>
      </c>
      <c r="O32" s="23">
        <v>10</v>
      </c>
      <c r="P32" s="20" t="str">
        <f t="shared" si="5"/>
        <v>دون المستوى</v>
      </c>
      <c r="Q32" s="23">
        <v>10</v>
      </c>
      <c r="R32" s="20" t="str">
        <f t="shared" si="6"/>
        <v>دون المستوى</v>
      </c>
      <c r="S32" s="23">
        <v>13</v>
      </c>
      <c r="T32" s="20" t="str">
        <f t="shared" si="7"/>
        <v>دون المستوى</v>
      </c>
      <c r="U32" s="23">
        <v>10</v>
      </c>
      <c r="V32" s="20" t="str">
        <f t="shared" si="8"/>
        <v>دون المستوى</v>
      </c>
      <c r="W32" s="23">
        <f t="shared" si="9"/>
        <v>52</v>
      </c>
      <c r="X32" s="27" t="str">
        <f t="shared" si="10"/>
        <v>راسب</v>
      </c>
      <c r="Y32" s="20" t="str">
        <f t="shared" si="11"/>
        <v>دون المستوى</v>
      </c>
      <c r="Z32" s="25">
        <f>RANK(W32,$W$7:$W$102)+COUNTIF($W$5:W30,W32)</f>
        <v>96</v>
      </c>
    </row>
    <row r="33" spans="1:26">
      <c r="A33" s="23">
        <v>27</v>
      </c>
      <c r="B33" s="26" t="s">
        <v>38</v>
      </c>
      <c r="C33" s="22">
        <v>18</v>
      </c>
      <c r="D33" s="22">
        <v>9</v>
      </c>
      <c r="E33" s="23">
        <v>98</v>
      </c>
      <c r="F33" s="31">
        <f t="shared" ca="1" si="0"/>
        <v>26</v>
      </c>
      <c r="G33" s="31">
        <f t="shared" ca="1" si="1"/>
        <v>2</v>
      </c>
      <c r="H33" s="31">
        <f t="shared" ca="1" si="2"/>
        <v>12</v>
      </c>
      <c r="I33" s="23">
        <v>127</v>
      </c>
      <c r="J33" s="23">
        <v>626</v>
      </c>
      <c r="K33" s="23">
        <v>32</v>
      </c>
      <c r="L33" s="20" t="str">
        <f t="shared" si="3"/>
        <v>مقبول</v>
      </c>
      <c r="M33" s="23">
        <v>32</v>
      </c>
      <c r="N33" s="20" t="str">
        <f t="shared" si="4"/>
        <v>مقبول</v>
      </c>
      <c r="O33" s="23">
        <v>50</v>
      </c>
      <c r="P33" s="20" t="str">
        <f t="shared" si="5"/>
        <v>ممتاز</v>
      </c>
      <c r="Q33" s="23">
        <v>50</v>
      </c>
      <c r="R33" s="20" t="str">
        <f t="shared" si="6"/>
        <v>ممتاز</v>
      </c>
      <c r="S33" s="23">
        <v>32</v>
      </c>
      <c r="T33" s="20" t="str">
        <f t="shared" si="7"/>
        <v>مقبول</v>
      </c>
      <c r="U33" s="23">
        <v>32</v>
      </c>
      <c r="V33" s="20" t="str">
        <f t="shared" si="8"/>
        <v>مقبول</v>
      </c>
      <c r="W33" s="23">
        <f t="shared" si="9"/>
        <v>228</v>
      </c>
      <c r="X33" s="27" t="str">
        <f t="shared" si="10"/>
        <v>ناجح</v>
      </c>
      <c r="Y33" s="20" t="str">
        <f t="shared" si="11"/>
        <v>جيد جدا</v>
      </c>
      <c r="Z33" s="25">
        <f>RANK(W33,$W$7:$W$102)+COUNTIF($W$5:W31,W33)</f>
        <v>29</v>
      </c>
    </row>
    <row r="34" spans="1:26">
      <c r="A34" s="23">
        <v>28</v>
      </c>
      <c r="B34" s="26" t="s">
        <v>39</v>
      </c>
      <c r="C34" s="22">
        <v>15</v>
      </c>
      <c r="D34" s="22">
        <v>2</v>
      </c>
      <c r="E34" s="23">
        <v>98</v>
      </c>
      <c r="F34" s="31">
        <f t="shared" ca="1" si="0"/>
        <v>29</v>
      </c>
      <c r="G34" s="31">
        <f t="shared" ca="1" si="1"/>
        <v>9</v>
      </c>
      <c r="H34" s="31">
        <f t="shared" ca="1" si="2"/>
        <v>12</v>
      </c>
      <c r="I34" s="23">
        <v>128</v>
      </c>
      <c r="J34" s="23">
        <v>627</v>
      </c>
      <c r="K34" s="23">
        <v>50</v>
      </c>
      <c r="L34" s="20" t="str">
        <f t="shared" si="3"/>
        <v>ممتاز</v>
      </c>
      <c r="M34" s="23">
        <v>50</v>
      </c>
      <c r="N34" s="20" t="str">
        <f t="shared" si="4"/>
        <v>ممتاز</v>
      </c>
      <c r="O34" s="23">
        <v>14</v>
      </c>
      <c r="P34" s="20" t="str">
        <f t="shared" si="5"/>
        <v>دون المستوى</v>
      </c>
      <c r="Q34" s="23">
        <v>14</v>
      </c>
      <c r="R34" s="20" t="str">
        <f t="shared" si="6"/>
        <v>دون المستوى</v>
      </c>
      <c r="S34" s="23">
        <v>50</v>
      </c>
      <c r="T34" s="20" t="str">
        <f t="shared" si="7"/>
        <v>ممتاز</v>
      </c>
      <c r="U34" s="23">
        <v>50</v>
      </c>
      <c r="V34" s="20" t="str">
        <f t="shared" si="8"/>
        <v>ممتاز</v>
      </c>
      <c r="W34" s="23">
        <f t="shared" si="9"/>
        <v>228</v>
      </c>
      <c r="X34" s="27" t="str">
        <f t="shared" si="10"/>
        <v>ناجح</v>
      </c>
      <c r="Y34" s="20" t="str">
        <f t="shared" si="11"/>
        <v>جيد جدا</v>
      </c>
      <c r="Z34" s="25">
        <f>RANK(W34,$W$7:$W$102)+COUNTIF($W$5:W32,W34)</f>
        <v>29</v>
      </c>
    </row>
    <row r="35" spans="1:26">
      <c r="A35" s="23">
        <v>29</v>
      </c>
      <c r="B35" s="26" t="s">
        <v>40</v>
      </c>
      <c r="C35" s="22">
        <v>14</v>
      </c>
      <c r="D35" s="22">
        <v>7</v>
      </c>
      <c r="E35" s="23">
        <v>98</v>
      </c>
      <c r="F35" s="31">
        <f t="shared" ca="1" si="0"/>
        <v>30</v>
      </c>
      <c r="G35" s="31">
        <f t="shared" ca="1" si="1"/>
        <v>4</v>
      </c>
      <c r="H35" s="31">
        <f t="shared" ca="1" si="2"/>
        <v>12</v>
      </c>
      <c r="I35" s="23">
        <v>129</v>
      </c>
      <c r="J35" s="23">
        <v>628</v>
      </c>
      <c r="K35" s="23">
        <v>26</v>
      </c>
      <c r="L35" s="20" t="str">
        <f t="shared" si="3"/>
        <v>مقبول</v>
      </c>
      <c r="M35" s="23">
        <v>15</v>
      </c>
      <c r="N35" s="20" t="str">
        <f t="shared" si="4"/>
        <v>دون المستوى</v>
      </c>
      <c r="O35" s="23">
        <v>23</v>
      </c>
      <c r="P35" s="20" t="str">
        <f t="shared" si="5"/>
        <v>دون المستوى</v>
      </c>
      <c r="Q35" s="23">
        <v>23</v>
      </c>
      <c r="R35" s="20" t="str">
        <f t="shared" si="6"/>
        <v>دون المستوى</v>
      </c>
      <c r="S35" s="23">
        <v>15</v>
      </c>
      <c r="T35" s="20" t="str">
        <f t="shared" si="7"/>
        <v>دون المستوى</v>
      </c>
      <c r="U35" s="23">
        <v>15</v>
      </c>
      <c r="V35" s="20" t="str">
        <f t="shared" si="8"/>
        <v>دون المستوى</v>
      </c>
      <c r="W35" s="23">
        <f t="shared" si="9"/>
        <v>117</v>
      </c>
      <c r="X35" s="27" t="str">
        <f t="shared" si="10"/>
        <v>راسب</v>
      </c>
      <c r="Y35" s="20" t="str">
        <f t="shared" si="11"/>
        <v>دون المستوى</v>
      </c>
      <c r="Z35" s="25">
        <f>RANK(W35,$W$7:$W$102)+COUNTIF($W$5:W33,W35)</f>
        <v>93</v>
      </c>
    </row>
    <row r="36" spans="1:26">
      <c r="A36" s="23">
        <v>30</v>
      </c>
      <c r="B36" s="26" t="s">
        <v>41</v>
      </c>
      <c r="C36" s="22">
        <v>12</v>
      </c>
      <c r="D36" s="22">
        <v>8</v>
      </c>
      <c r="E36" s="23">
        <v>98</v>
      </c>
      <c r="F36" s="31">
        <f t="shared" ca="1" si="0"/>
        <v>1</v>
      </c>
      <c r="G36" s="31">
        <f t="shared" ca="1" si="1"/>
        <v>4</v>
      </c>
      <c r="H36" s="31">
        <f t="shared" ca="1" si="2"/>
        <v>12</v>
      </c>
      <c r="I36" s="23">
        <v>130</v>
      </c>
      <c r="J36" s="23">
        <v>629</v>
      </c>
      <c r="K36" s="23">
        <v>28</v>
      </c>
      <c r="L36" s="20" t="str">
        <f t="shared" si="3"/>
        <v>مقبول</v>
      </c>
      <c r="M36" s="23">
        <v>20</v>
      </c>
      <c r="N36" s="20" t="str">
        <f t="shared" si="4"/>
        <v>دون المستوى</v>
      </c>
      <c r="O36" s="23">
        <v>28</v>
      </c>
      <c r="P36" s="20" t="str">
        <f t="shared" si="5"/>
        <v>مقبول</v>
      </c>
      <c r="Q36" s="23">
        <v>28</v>
      </c>
      <c r="R36" s="20" t="str">
        <f t="shared" si="6"/>
        <v>مقبول</v>
      </c>
      <c r="S36" s="23">
        <v>20</v>
      </c>
      <c r="T36" s="20" t="str">
        <f t="shared" si="7"/>
        <v>دون المستوى</v>
      </c>
      <c r="U36" s="23">
        <v>20</v>
      </c>
      <c r="V36" s="20" t="str">
        <f t="shared" si="8"/>
        <v>دون المستوى</v>
      </c>
      <c r="W36" s="23">
        <f t="shared" si="9"/>
        <v>144</v>
      </c>
      <c r="X36" s="27" t="str">
        <f t="shared" si="10"/>
        <v>ناجح</v>
      </c>
      <c r="Y36" s="20" t="str">
        <f t="shared" si="11"/>
        <v>مقبول</v>
      </c>
      <c r="Z36" s="25">
        <f>RANK(W36,$W$7:$W$102)+COUNTIF($W$5:W34,W36)</f>
        <v>85</v>
      </c>
    </row>
    <row r="37" spans="1:26">
      <c r="A37" s="23">
        <v>31</v>
      </c>
      <c r="B37" s="26" t="s">
        <v>42</v>
      </c>
      <c r="C37" s="22">
        <v>13</v>
      </c>
      <c r="D37" s="22">
        <v>9</v>
      </c>
      <c r="E37" s="23">
        <v>98</v>
      </c>
      <c r="F37" s="31">
        <f t="shared" ca="1" si="0"/>
        <v>0</v>
      </c>
      <c r="G37" s="31">
        <f t="shared" ca="1" si="1"/>
        <v>3</v>
      </c>
      <c r="H37" s="31">
        <f t="shared" ca="1" si="2"/>
        <v>12</v>
      </c>
      <c r="I37" s="23">
        <v>131</v>
      </c>
      <c r="J37" s="23">
        <v>630</v>
      </c>
      <c r="K37" s="23">
        <v>29</v>
      </c>
      <c r="L37" s="20" t="str">
        <f t="shared" si="3"/>
        <v>مقبول</v>
      </c>
      <c r="M37" s="23">
        <v>26</v>
      </c>
      <c r="N37" s="20" t="str">
        <f t="shared" si="4"/>
        <v>مقبول</v>
      </c>
      <c r="O37" s="23">
        <v>29</v>
      </c>
      <c r="P37" s="20" t="str">
        <f t="shared" si="5"/>
        <v>مقبول</v>
      </c>
      <c r="Q37" s="23">
        <v>29</v>
      </c>
      <c r="R37" s="20" t="str">
        <f t="shared" si="6"/>
        <v>مقبول</v>
      </c>
      <c r="S37" s="23">
        <v>26</v>
      </c>
      <c r="T37" s="20" t="str">
        <f t="shared" si="7"/>
        <v>مقبول</v>
      </c>
      <c r="U37" s="23">
        <v>26</v>
      </c>
      <c r="V37" s="20" t="str">
        <f t="shared" si="8"/>
        <v>مقبول</v>
      </c>
      <c r="W37" s="23">
        <f t="shared" si="9"/>
        <v>165</v>
      </c>
      <c r="X37" s="27" t="str">
        <f t="shared" si="10"/>
        <v>ناجح</v>
      </c>
      <c r="Y37" s="20" t="str">
        <f t="shared" si="11"/>
        <v>مقبول</v>
      </c>
      <c r="Z37" s="25">
        <f>RANK(W37,$W$7:$W$102)+COUNTIF($W$5:W35,W37)</f>
        <v>69</v>
      </c>
    </row>
    <row r="38" spans="1:26">
      <c r="A38" s="23">
        <v>32</v>
      </c>
      <c r="B38" s="26" t="s">
        <v>43</v>
      </c>
      <c r="C38" s="22">
        <v>17</v>
      </c>
      <c r="D38" s="22">
        <v>1</v>
      </c>
      <c r="E38" s="23">
        <v>98</v>
      </c>
      <c r="F38" s="31">
        <f t="shared" ca="1" si="0"/>
        <v>27</v>
      </c>
      <c r="G38" s="31">
        <f t="shared" ca="1" si="1"/>
        <v>10</v>
      </c>
      <c r="H38" s="31">
        <f t="shared" ca="1" si="2"/>
        <v>12</v>
      </c>
      <c r="I38" s="23">
        <v>132</v>
      </c>
      <c r="J38" s="23">
        <v>631</v>
      </c>
      <c r="K38" s="23">
        <v>20</v>
      </c>
      <c r="L38" s="20" t="str">
        <f t="shared" si="3"/>
        <v>دون المستوى</v>
      </c>
      <c r="M38" s="23">
        <v>28</v>
      </c>
      <c r="N38" s="20" t="str">
        <f t="shared" si="4"/>
        <v>مقبول</v>
      </c>
      <c r="O38" s="23">
        <v>30</v>
      </c>
      <c r="P38" s="20" t="str">
        <f t="shared" si="5"/>
        <v>مقبول</v>
      </c>
      <c r="Q38" s="23">
        <v>30</v>
      </c>
      <c r="R38" s="20" t="str">
        <f t="shared" si="6"/>
        <v>مقبول</v>
      </c>
      <c r="S38" s="23">
        <v>28</v>
      </c>
      <c r="T38" s="20" t="str">
        <f t="shared" si="7"/>
        <v>مقبول</v>
      </c>
      <c r="U38" s="23">
        <v>28</v>
      </c>
      <c r="V38" s="20" t="str">
        <f t="shared" si="8"/>
        <v>مقبول</v>
      </c>
      <c r="W38" s="23">
        <f t="shared" si="9"/>
        <v>164</v>
      </c>
      <c r="X38" s="27" t="str">
        <f t="shared" si="10"/>
        <v>ناجح</v>
      </c>
      <c r="Y38" s="20" t="str">
        <f t="shared" si="11"/>
        <v>مقبول</v>
      </c>
      <c r="Z38" s="25">
        <f>RANK(W38,$W$7:$W$102)+COUNTIF($W$5:W36,W38)</f>
        <v>71</v>
      </c>
    </row>
    <row r="39" spans="1:26">
      <c r="A39" s="23">
        <v>33</v>
      </c>
      <c r="B39" s="26" t="s">
        <v>44</v>
      </c>
      <c r="C39" s="22">
        <v>14</v>
      </c>
      <c r="D39" s="22">
        <v>2</v>
      </c>
      <c r="E39" s="23">
        <v>98</v>
      </c>
      <c r="F39" s="31">
        <f t="shared" ca="1" si="0"/>
        <v>30</v>
      </c>
      <c r="G39" s="31">
        <f t="shared" ca="1" si="1"/>
        <v>9</v>
      </c>
      <c r="H39" s="31">
        <f t="shared" ca="1" si="2"/>
        <v>12</v>
      </c>
      <c r="I39" s="23">
        <v>133</v>
      </c>
      <c r="J39" s="23">
        <v>632</v>
      </c>
      <c r="K39" s="23">
        <v>15</v>
      </c>
      <c r="L39" s="20" t="str">
        <f t="shared" si="3"/>
        <v>دون المستوى</v>
      </c>
      <c r="M39" s="23">
        <v>29</v>
      </c>
      <c r="N39" s="20" t="str">
        <f t="shared" si="4"/>
        <v>مقبول</v>
      </c>
      <c r="O39" s="23">
        <v>31</v>
      </c>
      <c r="P39" s="20" t="str">
        <f t="shared" si="5"/>
        <v>مقبول</v>
      </c>
      <c r="Q39" s="23">
        <v>31</v>
      </c>
      <c r="R39" s="20" t="str">
        <f t="shared" si="6"/>
        <v>مقبول</v>
      </c>
      <c r="S39" s="23">
        <v>29</v>
      </c>
      <c r="T39" s="20" t="str">
        <f t="shared" si="7"/>
        <v>مقبول</v>
      </c>
      <c r="U39" s="23">
        <v>29</v>
      </c>
      <c r="V39" s="20" t="str">
        <f t="shared" si="8"/>
        <v>مقبول</v>
      </c>
      <c r="W39" s="23">
        <f t="shared" si="9"/>
        <v>164</v>
      </c>
      <c r="X39" s="27" t="str">
        <f t="shared" si="10"/>
        <v>ناجح</v>
      </c>
      <c r="Y39" s="20" t="str">
        <f t="shared" si="11"/>
        <v>مقبول</v>
      </c>
      <c r="Z39" s="25">
        <f>RANK(W39,$W$7:$W$102)+COUNTIF($W$5:W37,W39)</f>
        <v>71</v>
      </c>
    </row>
    <row r="40" spans="1:26">
      <c r="A40" s="23">
        <v>34</v>
      </c>
      <c r="B40" s="26" t="s">
        <v>45</v>
      </c>
      <c r="C40" s="22">
        <v>15</v>
      </c>
      <c r="D40" s="22">
        <v>3</v>
      </c>
      <c r="E40" s="23">
        <v>98</v>
      </c>
      <c r="F40" s="31">
        <f t="shared" ca="1" si="0"/>
        <v>29</v>
      </c>
      <c r="G40" s="31">
        <f t="shared" ca="1" si="1"/>
        <v>8</v>
      </c>
      <c r="H40" s="31">
        <f t="shared" ca="1" si="2"/>
        <v>12</v>
      </c>
      <c r="I40" s="23">
        <v>134</v>
      </c>
      <c r="J40" s="23">
        <v>633</v>
      </c>
      <c r="K40" s="23">
        <v>50</v>
      </c>
      <c r="L40" s="20" t="str">
        <f t="shared" si="3"/>
        <v>ممتاز</v>
      </c>
      <c r="M40" s="23">
        <v>33</v>
      </c>
      <c r="N40" s="20" t="str">
        <f t="shared" si="4"/>
        <v>مقبول</v>
      </c>
      <c r="O40" s="23">
        <v>45</v>
      </c>
      <c r="P40" s="20" t="str">
        <f t="shared" si="5"/>
        <v>جيد جدا</v>
      </c>
      <c r="Q40" s="23">
        <v>45</v>
      </c>
      <c r="R40" s="20" t="str">
        <f t="shared" si="6"/>
        <v>جيدجدا</v>
      </c>
      <c r="S40" s="23">
        <v>33</v>
      </c>
      <c r="T40" s="20" t="str">
        <f t="shared" si="7"/>
        <v>مقبول</v>
      </c>
      <c r="U40" s="23">
        <v>33</v>
      </c>
      <c r="V40" s="20" t="str">
        <f t="shared" si="8"/>
        <v>مقبول</v>
      </c>
      <c r="W40" s="23">
        <f t="shared" si="9"/>
        <v>239</v>
      </c>
      <c r="X40" s="27" t="str">
        <f t="shared" si="10"/>
        <v>ناجح</v>
      </c>
      <c r="Y40" s="20" t="str">
        <f t="shared" si="11"/>
        <v>جيد جدا</v>
      </c>
      <c r="Z40" s="25">
        <f>RANK(W40,$W$7:$W$102)+COUNTIF($W$5:W38,W40)</f>
        <v>20</v>
      </c>
    </row>
    <row r="41" spans="1:26">
      <c r="A41" s="23">
        <v>35</v>
      </c>
      <c r="B41" s="26" t="s">
        <v>46</v>
      </c>
      <c r="C41" s="22">
        <v>15</v>
      </c>
      <c r="D41" s="22">
        <v>4</v>
      </c>
      <c r="E41" s="23">
        <v>98</v>
      </c>
      <c r="F41" s="31">
        <f t="shared" ca="1" si="0"/>
        <v>29</v>
      </c>
      <c r="G41" s="31">
        <f t="shared" ca="1" si="1"/>
        <v>7</v>
      </c>
      <c r="H41" s="31">
        <f t="shared" ca="1" si="2"/>
        <v>12</v>
      </c>
      <c r="I41" s="23">
        <v>135</v>
      </c>
      <c r="J41" s="23">
        <v>634</v>
      </c>
      <c r="K41" s="23">
        <v>48</v>
      </c>
      <c r="L41" s="20" t="str">
        <f t="shared" si="3"/>
        <v>جيد جدا</v>
      </c>
      <c r="M41" s="23">
        <v>48</v>
      </c>
      <c r="N41" s="20" t="str">
        <f t="shared" si="4"/>
        <v>جيد جدا</v>
      </c>
      <c r="O41" s="23">
        <v>45</v>
      </c>
      <c r="P41" s="20" t="str">
        <f t="shared" si="5"/>
        <v>جيد جدا</v>
      </c>
      <c r="Q41" s="23">
        <v>45</v>
      </c>
      <c r="R41" s="20" t="str">
        <f t="shared" si="6"/>
        <v>جيدجدا</v>
      </c>
      <c r="S41" s="23">
        <v>48</v>
      </c>
      <c r="T41" s="20" t="str">
        <f t="shared" si="7"/>
        <v>جيد جدا</v>
      </c>
      <c r="U41" s="23">
        <v>48</v>
      </c>
      <c r="V41" s="20" t="str">
        <f t="shared" si="8"/>
        <v>جيد جدا</v>
      </c>
      <c r="W41" s="23">
        <f t="shared" si="9"/>
        <v>282</v>
      </c>
      <c r="X41" s="27" t="str">
        <f t="shared" si="10"/>
        <v>ناجح</v>
      </c>
      <c r="Y41" s="20" t="str">
        <f t="shared" si="11"/>
        <v>ممتاز</v>
      </c>
      <c r="Z41" s="25">
        <f>RANK(W41,$W$7:$W$102)+COUNTIF($W$5:W39,W41)</f>
        <v>5</v>
      </c>
    </row>
    <row r="42" spans="1:26">
      <c r="A42" s="23">
        <v>36</v>
      </c>
      <c r="B42" s="26" t="s">
        <v>47</v>
      </c>
      <c r="C42" s="22">
        <v>22</v>
      </c>
      <c r="D42" s="22">
        <v>5</v>
      </c>
      <c r="E42" s="23">
        <v>98</v>
      </c>
      <c r="F42" s="31">
        <f t="shared" ca="1" si="0"/>
        <v>22</v>
      </c>
      <c r="G42" s="31">
        <f t="shared" ca="1" si="1"/>
        <v>6</v>
      </c>
      <c r="H42" s="31">
        <f t="shared" ca="1" si="2"/>
        <v>12</v>
      </c>
      <c r="I42" s="23">
        <v>136</v>
      </c>
      <c r="J42" s="23">
        <v>635</v>
      </c>
      <c r="K42" s="23">
        <v>49</v>
      </c>
      <c r="L42" s="20" t="str">
        <f t="shared" si="3"/>
        <v>جيد جدا</v>
      </c>
      <c r="M42" s="23">
        <v>49</v>
      </c>
      <c r="N42" s="20" t="str">
        <f t="shared" si="4"/>
        <v>جيد جدا</v>
      </c>
      <c r="O42" s="23">
        <v>50</v>
      </c>
      <c r="P42" s="20" t="str">
        <f t="shared" si="5"/>
        <v>ممتاز</v>
      </c>
      <c r="Q42" s="23">
        <v>50</v>
      </c>
      <c r="R42" s="20" t="str">
        <f t="shared" si="6"/>
        <v>ممتاز</v>
      </c>
      <c r="S42" s="23">
        <v>49</v>
      </c>
      <c r="T42" s="20" t="str">
        <f t="shared" si="7"/>
        <v>جيد جدا</v>
      </c>
      <c r="U42" s="23">
        <v>49</v>
      </c>
      <c r="V42" s="20" t="str">
        <f t="shared" si="8"/>
        <v>جيد جدا</v>
      </c>
      <c r="W42" s="23">
        <f t="shared" si="9"/>
        <v>296</v>
      </c>
      <c r="X42" s="27" t="str">
        <f t="shared" si="10"/>
        <v>ناجح</v>
      </c>
      <c r="Y42" s="20" t="str">
        <f t="shared" si="11"/>
        <v>ممتاز</v>
      </c>
      <c r="Z42" s="25">
        <f>RANK(W42,$W$7:$W$102)+COUNTIF($W$5:W40,W42)</f>
        <v>1</v>
      </c>
    </row>
    <row r="43" spans="1:26">
      <c r="A43" s="23">
        <v>37</v>
      </c>
      <c r="B43" s="26" t="s">
        <v>48</v>
      </c>
      <c r="C43" s="22">
        <v>8</v>
      </c>
      <c r="D43" s="22">
        <v>7</v>
      </c>
      <c r="E43" s="23">
        <v>98</v>
      </c>
      <c r="F43" s="31">
        <f t="shared" ca="1" si="0"/>
        <v>5</v>
      </c>
      <c r="G43" s="31">
        <f t="shared" ca="1" si="1"/>
        <v>5</v>
      </c>
      <c r="H43" s="31">
        <f t="shared" ca="1" si="2"/>
        <v>12</v>
      </c>
      <c r="I43" s="23">
        <v>137</v>
      </c>
      <c r="J43" s="23">
        <v>636</v>
      </c>
      <c r="K43" s="23">
        <v>33</v>
      </c>
      <c r="L43" s="20" t="str">
        <f t="shared" si="3"/>
        <v>مقبول</v>
      </c>
      <c r="M43" s="23">
        <v>50</v>
      </c>
      <c r="N43" s="20" t="str">
        <f t="shared" si="4"/>
        <v>ممتاز</v>
      </c>
      <c r="O43" s="23">
        <v>47</v>
      </c>
      <c r="P43" s="20" t="str">
        <f t="shared" si="5"/>
        <v>جيد جدا</v>
      </c>
      <c r="Q43" s="23">
        <v>47</v>
      </c>
      <c r="R43" s="20" t="str">
        <f t="shared" si="6"/>
        <v>جيدجدا</v>
      </c>
      <c r="S43" s="23">
        <v>50</v>
      </c>
      <c r="T43" s="20" t="str">
        <f t="shared" si="7"/>
        <v>ممتاز</v>
      </c>
      <c r="U43" s="23">
        <v>50</v>
      </c>
      <c r="V43" s="20" t="str">
        <f t="shared" si="8"/>
        <v>ممتاز</v>
      </c>
      <c r="W43" s="23">
        <f t="shared" si="9"/>
        <v>277</v>
      </c>
      <c r="X43" s="27" t="str">
        <f t="shared" si="10"/>
        <v>ناجح</v>
      </c>
      <c r="Y43" s="20" t="str">
        <f t="shared" si="11"/>
        <v>ممتاز</v>
      </c>
      <c r="Z43" s="25">
        <f>RANK(W43,$W$7:$W$102)+COUNTIF($W$5:W41,W43)</f>
        <v>9</v>
      </c>
    </row>
    <row r="44" spans="1:26">
      <c r="A44" s="23">
        <v>38</v>
      </c>
      <c r="B44" s="26" t="s">
        <v>49</v>
      </c>
      <c r="C44" s="22">
        <v>7</v>
      </c>
      <c r="D44" s="22">
        <v>4</v>
      </c>
      <c r="E44" s="23">
        <v>98</v>
      </c>
      <c r="F44" s="31">
        <f t="shared" ca="1" si="0"/>
        <v>6</v>
      </c>
      <c r="G44" s="31">
        <f t="shared" ca="1" si="1"/>
        <v>8</v>
      </c>
      <c r="H44" s="31">
        <f t="shared" ca="1" si="2"/>
        <v>12</v>
      </c>
      <c r="I44" s="23">
        <v>138</v>
      </c>
      <c r="J44" s="23">
        <v>637</v>
      </c>
      <c r="K44" s="23">
        <v>14</v>
      </c>
      <c r="L44" s="20" t="str">
        <f t="shared" si="3"/>
        <v>دون المستوى</v>
      </c>
      <c r="M44" s="23">
        <v>14</v>
      </c>
      <c r="N44" s="20" t="str">
        <f t="shared" si="4"/>
        <v>دون المستوى</v>
      </c>
      <c r="O44" s="23">
        <v>48</v>
      </c>
      <c r="P44" s="20" t="str">
        <f t="shared" si="5"/>
        <v>جيد جدا</v>
      </c>
      <c r="Q44" s="23">
        <v>48</v>
      </c>
      <c r="R44" s="20" t="str">
        <f t="shared" si="6"/>
        <v>جيدجدا</v>
      </c>
      <c r="S44" s="23">
        <v>14</v>
      </c>
      <c r="T44" s="20" t="str">
        <f t="shared" si="7"/>
        <v>دون المستوى</v>
      </c>
      <c r="U44" s="23">
        <v>14</v>
      </c>
      <c r="V44" s="20" t="str">
        <f t="shared" si="8"/>
        <v>دون المستوى</v>
      </c>
      <c r="W44" s="23">
        <f t="shared" si="9"/>
        <v>152</v>
      </c>
      <c r="X44" s="27" t="str">
        <f t="shared" si="10"/>
        <v>ناجح</v>
      </c>
      <c r="Y44" s="20" t="str">
        <f t="shared" si="11"/>
        <v>مقبول</v>
      </c>
      <c r="Z44" s="25">
        <f>RANK(W44,$W$7:$W$102)+COUNTIF($W$5:W42,W44)</f>
        <v>79</v>
      </c>
    </row>
    <row r="45" spans="1:26">
      <c r="A45" s="23">
        <v>39</v>
      </c>
      <c r="B45" s="26" t="s">
        <v>50</v>
      </c>
      <c r="C45" s="22">
        <v>2</v>
      </c>
      <c r="D45" s="22">
        <v>5</v>
      </c>
      <c r="E45" s="23">
        <v>98</v>
      </c>
      <c r="F45" s="31">
        <f t="shared" ca="1" si="0"/>
        <v>11</v>
      </c>
      <c r="G45" s="31">
        <f t="shared" ca="1" si="1"/>
        <v>7</v>
      </c>
      <c r="H45" s="31">
        <f t="shared" ca="1" si="2"/>
        <v>12</v>
      </c>
      <c r="I45" s="23">
        <v>139</v>
      </c>
      <c r="J45" s="23">
        <v>638</v>
      </c>
      <c r="K45" s="23">
        <v>25</v>
      </c>
      <c r="L45" s="20" t="str">
        <f t="shared" si="3"/>
        <v>مقبول</v>
      </c>
      <c r="M45" s="23">
        <v>25</v>
      </c>
      <c r="N45" s="20" t="str">
        <f t="shared" si="4"/>
        <v>مقبول</v>
      </c>
      <c r="O45" s="23">
        <v>44</v>
      </c>
      <c r="P45" s="20" t="str">
        <f t="shared" si="5"/>
        <v>جيد</v>
      </c>
      <c r="Q45" s="23">
        <v>44</v>
      </c>
      <c r="R45" s="20" t="str">
        <f t="shared" si="6"/>
        <v>جيد</v>
      </c>
      <c r="S45" s="23">
        <v>25</v>
      </c>
      <c r="T45" s="20" t="str">
        <f t="shared" si="7"/>
        <v>مقبول</v>
      </c>
      <c r="U45" s="23">
        <v>25</v>
      </c>
      <c r="V45" s="20" t="str">
        <f t="shared" si="8"/>
        <v>مقبول</v>
      </c>
      <c r="W45" s="23">
        <f t="shared" si="9"/>
        <v>188</v>
      </c>
      <c r="X45" s="27" t="str">
        <f t="shared" si="10"/>
        <v>ناجح</v>
      </c>
      <c r="Y45" s="20" t="str">
        <f t="shared" si="11"/>
        <v>جيد</v>
      </c>
      <c r="Z45" s="25">
        <f>RANK(W45,$W$7:$W$102)+COUNTIF($W$5:W43,W45)</f>
        <v>58</v>
      </c>
    </row>
    <row r="46" spans="1:26">
      <c r="A46" s="23">
        <v>40</v>
      </c>
      <c r="B46" s="26" t="s">
        <v>51</v>
      </c>
      <c r="C46" s="22">
        <v>1</v>
      </c>
      <c r="D46" s="22">
        <v>9</v>
      </c>
      <c r="E46" s="23">
        <v>98</v>
      </c>
      <c r="F46" s="31">
        <f t="shared" ca="1" si="0"/>
        <v>12</v>
      </c>
      <c r="G46" s="31">
        <f t="shared" ca="1" si="1"/>
        <v>3</v>
      </c>
      <c r="H46" s="31">
        <f t="shared" ca="1" si="2"/>
        <v>12</v>
      </c>
      <c r="I46" s="23">
        <v>140</v>
      </c>
      <c r="J46" s="23">
        <v>639</v>
      </c>
      <c r="K46" s="23">
        <v>36</v>
      </c>
      <c r="L46" s="20" t="str">
        <f t="shared" si="3"/>
        <v>جيد</v>
      </c>
      <c r="M46" s="23">
        <v>36</v>
      </c>
      <c r="N46" s="20" t="str">
        <f t="shared" si="4"/>
        <v>جيد</v>
      </c>
      <c r="O46" s="23">
        <v>43</v>
      </c>
      <c r="P46" s="20" t="str">
        <f t="shared" si="5"/>
        <v>جيد</v>
      </c>
      <c r="Q46" s="23">
        <v>43</v>
      </c>
      <c r="R46" s="20" t="str">
        <f t="shared" si="6"/>
        <v>جيد</v>
      </c>
      <c r="S46" s="23">
        <v>36</v>
      </c>
      <c r="T46" s="20" t="str">
        <f t="shared" si="7"/>
        <v>جيد</v>
      </c>
      <c r="U46" s="23">
        <v>36</v>
      </c>
      <c r="V46" s="20" t="str">
        <f t="shared" si="8"/>
        <v>جيد</v>
      </c>
      <c r="W46" s="23">
        <f t="shared" si="9"/>
        <v>230</v>
      </c>
      <c r="X46" s="27" t="str">
        <f t="shared" si="10"/>
        <v>ناجح</v>
      </c>
      <c r="Y46" s="20" t="str">
        <f t="shared" si="11"/>
        <v>جيد جدا</v>
      </c>
      <c r="Z46" s="25">
        <f>RANK(W46,$W$7:$W$102)+COUNTIF($W$5:W44,W46)</f>
        <v>26</v>
      </c>
    </row>
    <row r="47" spans="1:26">
      <c r="A47" s="23">
        <v>41</v>
      </c>
      <c r="B47" s="26" t="s">
        <v>52</v>
      </c>
      <c r="C47" s="22">
        <v>5</v>
      </c>
      <c r="D47" s="22">
        <v>4</v>
      </c>
      <c r="E47" s="23">
        <v>98</v>
      </c>
      <c r="F47" s="31">
        <f t="shared" ca="1" si="0"/>
        <v>8</v>
      </c>
      <c r="G47" s="31">
        <f t="shared" ca="1" si="1"/>
        <v>8</v>
      </c>
      <c r="H47" s="31">
        <f t="shared" ca="1" si="2"/>
        <v>12</v>
      </c>
      <c r="I47" s="23">
        <v>141</v>
      </c>
      <c r="J47" s="23">
        <v>640</v>
      </c>
      <c r="K47" s="23">
        <v>39</v>
      </c>
      <c r="L47" s="20" t="str">
        <f t="shared" si="3"/>
        <v>جيد</v>
      </c>
      <c r="M47" s="23">
        <v>39</v>
      </c>
      <c r="N47" s="20" t="str">
        <f t="shared" si="4"/>
        <v>جيد</v>
      </c>
      <c r="O47" s="23">
        <v>50</v>
      </c>
      <c r="P47" s="20" t="str">
        <f t="shared" si="5"/>
        <v>ممتاز</v>
      </c>
      <c r="Q47" s="23">
        <v>50</v>
      </c>
      <c r="R47" s="20" t="str">
        <f t="shared" si="6"/>
        <v>ممتاز</v>
      </c>
      <c r="S47" s="23">
        <v>39</v>
      </c>
      <c r="T47" s="20" t="str">
        <f t="shared" si="7"/>
        <v>جيد</v>
      </c>
      <c r="U47" s="23">
        <v>39</v>
      </c>
      <c r="V47" s="20" t="str">
        <f t="shared" si="8"/>
        <v>جيد</v>
      </c>
      <c r="W47" s="23">
        <f t="shared" si="9"/>
        <v>256</v>
      </c>
      <c r="X47" s="27" t="str">
        <f t="shared" si="10"/>
        <v>ناجح</v>
      </c>
      <c r="Y47" s="20" t="str">
        <f t="shared" si="11"/>
        <v>ممتاز</v>
      </c>
      <c r="Z47" s="25">
        <f>RANK(W47,$W$7:$W$102)+COUNTIF($W$5:W45,W47)</f>
        <v>13</v>
      </c>
    </row>
    <row r="48" spans="1:26">
      <c r="A48" s="23">
        <v>42</v>
      </c>
      <c r="B48" s="26" t="s">
        <v>53</v>
      </c>
      <c r="C48" s="22">
        <v>12</v>
      </c>
      <c r="D48" s="22">
        <v>5</v>
      </c>
      <c r="E48" s="23">
        <v>98</v>
      </c>
      <c r="F48" s="31">
        <f t="shared" ca="1" si="0"/>
        <v>1</v>
      </c>
      <c r="G48" s="31">
        <f t="shared" ca="1" si="1"/>
        <v>7</v>
      </c>
      <c r="H48" s="31">
        <f t="shared" ca="1" si="2"/>
        <v>12</v>
      </c>
      <c r="I48" s="23">
        <v>142</v>
      </c>
      <c r="J48" s="23">
        <v>641</v>
      </c>
      <c r="K48" s="23">
        <v>23</v>
      </c>
      <c r="L48" s="20" t="str">
        <f t="shared" si="3"/>
        <v>دون المستوى</v>
      </c>
      <c r="M48" s="23">
        <v>23</v>
      </c>
      <c r="N48" s="20" t="str">
        <f t="shared" si="4"/>
        <v>دون المستوى</v>
      </c>
      <c r="O48" s="23">
        <v>28</v>
      </c>
      <c r="P48" s="20" t="str">
        <f t="shared" si="5"/>
        <v>مقبول</v>
      </c>
      <c r="Q48" s="23">
        <v>28</v>
      </c>
      <c r="R48" s="20" t="str">
        <f t="shared" si="6"/>
        <v>مقبول</v>
      </c>
      <c r="S48" s="23">
        <v>23</v>
      </c>
      <c r="T48" s="20" t="str">
        <f t="shared" si="7"/>
        <v>دون المستوى</v>
      </c>
      <c r="U48" s="23">
        <v>23</v>
      </c>
      <c r="V48" s="20" t="str">
        <f t="shared" si="8"/>
        <v>دون المستوى</v>
      </c>
      <c r="W48" s="23">
        <f t="shared" si="9"/>
        <v>148</v>
      </c>
      <c r="X48" s="27" t="str">
        <f t="shared" si="10"/>
        <v>ناجح</v>
      </c>
      <c r="Y48" s="20" t="str">
        <f t="shared" si="11"/>
        <v>مقبول</v>
      </c>
      <c r="Z48" s="25">
        <f>RANK(W48,$W$7:$W$102)+COUNTIF($W$5:W46,W48)</f>
        <v>82</v>
      </c>
    </row>
    <row r="49" spans="1:26">
      <c r="A49" s="23">
        <v>43</v>
      </c>
      <c r="B49" s="26" t="s">
        <v>54</v>
      </c>
      <c r="C49" s="22">
        <v>22</v>
      </c>
      <c r="D49" s="22">
        <v>6</v>
      </c>
      <c r="E49" s="23">
        <v>98</v>
      </c>
      <c r="F49" s="31">
        <f t="shared" ca="1" si="0"/>
        <v>22</v>
      </c>
      <c r="G49" s="31">
        <f t="shared" ca="1" si="1"/>
        <v>5</v>
      </c>
      <c r="H49" s="31">
        <f t="shared" ca="1" si="2"/>
        <v>12</v>
      </c>
      <c r="I49" s="23">
        <v>143</v>
      </c>
      <c r="J49" s="23">
        <v>642</v>
      </c>
      <c r="K49" s="23">
        <v>22</v>
      </c>
      <c r="L49" s="20" t="str">
        <f t="shared" si="3"/>
        <v>دون المستوى</v>
      </c>
      <c r="M49" s="23">
        <v>22</v>
      </c>
      <c r="N49" s="20" t="str">
        <f t="shared" si="4"/>
        <v>دون المستوى</v>
      </c>
      <c r="O49" s="23">
        <v>29</v>
      </c>
      <c r="P49" s="20" t="str">
        <f t="shared" si="5"/>
        <v>مقبول</v>
      </c>
      <c r="Q49" s="23">
        <v>11</v>
      </c>
      <c r="R49" s="20" t="str">
        <f t="shared" si="6"/>
        <v>دون المستوى</v>
      </c>
      <c r="S49" s="23">
        <v>50</v>
      </c>
      <c r="T49" s="20" t="str">
        <f t="shared" si="7"/>
        <v>ممتاز</v>
      </c>
      <c r="U49" s="23">
        <v>22</v>
      </c>
      <c r="V49" s="20" t="str">
        <f t="shared" si="8"/>
        <v>دون المستوى</v>
      </c>
      <c r="W49" s="23">
        <f t="shared" si="9"/>
        <v>156</v>
      </c>
      <c r="X49" s="27" t="str">
        <f t="shared" si="10"/>
        <v>ناجح</v>
      </c>
      <c r="Y49" s="20" t="str">
        <f t="shared" si="11"/>
        <v>مقبول</v>
      </c>
      <c r="Z49" s="25">
        <f>RANK(W49,$W$7:$W$102)+COUNTIF($W$5:W47,W49)</f>
        <v>77</v>
      </c>
    </row>
    <row r="50" spans="1:26">
      <c r="A50" s="23">
        <v>44</v>
      </c>
      <c r="B50" s="26" t="s">
        <v>55</v>
      </c>
      <c r="C50" s="22">
        <v>26</v>
      </c>
      <c r="D50" s="22">
        <v>2</v>
      </c>
      <c r="E50" s="23">
        <v>98</v>
      </c>
      <c r="F50" s="31">
        <f t="shared" ca="1" si="0"/>
        <v>18</v>
      </c>
      <c r="G50" s="31">
        <f t="shared" ca="1" si="1"/>
        <v>9</v>
      </c>
      <c r="H50" s="31">
        <f t="shared" ca="1" si="2"/>
        <v>12</v>
      </c>
      <c r="I50" s="23">
        <v>144</v>
      </c>
      <c r="J50" s="23">
        <v>643</v>
      </c>
      <c r="K50" s="23">
        <v>45</v>
      </c>
      <c r="L50" s="20" t="str">
        <f t="shared" si="3"/>
        <v>جيد جدا</v>
      </c>
      <c r="M50" s="23">
        <v>23</v>
      </c>
      <c r="N50" s="20" t="str">
        <f t="shared" si="4"/>
        <v>دون المستوى</v>
      </c>
      <c r="O50" s="23">
        <v>30</v>
      </c>
      <c r="P50" s="20" t="str">
        <f t="shared" si="5"/>
        <v>مقبول</v>
      </c>
      <c r="Q50" s="23">
        <v>23</v>
      </c>
      <c r="R50" s="20" t="str">
        <f t="shared" si="6"/>
        <v>دون المستوى</v>
      </c>
      <c r="S50" s="23">
        <v>48</v>
      </c>
      <c r="T50" s="20" t="str">
        <f t="shared" si="7"/>
        <v>جيد جدا</v>
      </c>
      <c r="U50" s="23">
        <v>23</v>
      </c>
      <c r="V50" s="20" t="str">
        <f t="shared" si="8"/>
        <v>دون المستوى</v>
      </c>
      <c r="W50" s="23">
        <f t="shared" si="9"/>
        <v>192</v>
      </c>
      <c r="X50" s="27" t="str">
        <f t="shared" si="10"/>
        <v>ناجح</v>
      </c>
      <c r="Y50" s="20" t="str">
        <f t="shared" si="11"/>
        <v>جيد</v>
      </c>
      <c r="Z50" s="25">
        <f>RANK(W50,$W$7:$W$102)+COUNTIF($W$5:W48,W50)</f>
        <v>54</v>
      </c>
    </row>
    <row r="51" spans="1:26">
      <c r="A51" s="23">
        <v>45</v>
      </c>
      <c r="B51" s="26" t="s">
        <v>56</v>
      </c>
      <c r="C51" s="22">
        <v>10</v>
      </c>
      <c r="D51" s="22">
        <v>3</v>
      </c>
      <c r="E51" s="23">
        <v>98</v>
      </c>
      <c r="F51" s="31">
        <f t="shared" ca="1" si="0"/>
        <v>3</v>
      </c>
      <c r="G51" s="31">
        <f t="shared" ca="1" si="1"/>
        <v>9</v>
      </c>
      <c r="H51" s="31">
        <f t="shared" ca="1" si="2"/>
        <v>12</v>
      </c>
      <c r="I51" s="23">
        <v>145</v>
      </c>
      <c r="J51" s="23">
        <v>644</v>
      </c>
      <c r="K51" s="23">
        <v>50</v>
      </c>
      <c r="L51" s="20" t="str">
        <f t="shared" si="3"/>
        <v>ممتاز</v>
      </c>
      <c r="M51" s="23">
        <v>28</v>
      </c>
      <c r="N51" s="20" t="str">
        <f t="shared" si="4"/>
        <v>مقبول</v>
      </c>
      <c r="O51" s="23">
        <v>31</v>
      </c>
      <c r="P51" s="20" t="str">
        <f t="shared" si="5"/>
        <v>مقبول</v>
      </c>
      <c r="Q51" s="23">
        <v>23</v>
      </c>
      <c r="R51" s="20" t="str">
        <f t="shared" si="6"/>
        <v>دون المستوى</v>
      </c>
      <c r="S51" s="23">
        <v>47</v>
      </c>
      <c r="T51" s="20" t="str">
        <f t="shared" si="7"/>
        <v>جيد جدا</v>
      </c>
      <c r="U51" s="23">
        <v>28</v>
      </c>
      <c r="V51" s="20" t="str">
        <f t="shared" si="8"/>
        <v>مقبول</v>
      </c>
      <c r="W51" s="23">
        <f t="shared" si="9"/>
        <v>207</v>
      </c>
      <c r="X51" s="27" t="str">
        <f t="shared" si="10"/>
        <v>ناجح</v>
      </c>
      <c r="Y51" s="20" t="str">
        <f t="shared" si="11"/>
        <v>جيد جدا</v>
      </c>
      <c r="Z51" s="25">
        <f>RANK(W51,$W$7:$W$102)+COUNTIF($W$5:W49,W51)</f>
        <v>45</v>
      </c>
    </row>
    <row r="52" spans="1:26">
      <c r="A52" s="23">
        <v>46</v>
      </c>
      <c r="B52" s="26" t="s">
        <v>57</v>
      </c>
      <c r="C52" s="22">
        <v>4</v>
      </c>
      <c r="D52" s="22">
        <v>4</v>
      </c>
      <c r="E52" s="23">
        <v>98</v>
      </c>
      <c r="F52" s="31">
        <f t="shared" ca="1" si="0"/>
        <v>9</v>
      </c>
      <c r="G52" s="31">
        <f t="shared" ca="1" si="1"/>
        <v>8</v>
      </c>
      <c r="H52" s="31">
        <f t="shared" ca="1" si="2"/>
        <v>12</v>
      </c>
      <c r="I52" s="23">
        <v>146</v>
      </c>
      <c r="J52" s="23">
        <v>645</v>
      </c>
      <c r="K52" s="23">
        <v>28</v>
      </c>
      <c r="L52" s="20" t="str">
        <f t="shared" si="3"/>
        <v>مقبول</v>
      </c>
      <c r="M52" s="23">
        <v>29</v>
      </c>
      <c r="N52" s="20" t="str">
        <f t="shared" si="4"/>
        <v>مقبول</v>
      </c>
      <c r="O52" s="23">
        <v>23</v>
      </c>
      <c r="P52" s="20" t="str">
        <f t="shared" si="5"/>
        <v>دون المستوى</v>
      </c>
      <c r="Q52" s="23">
        <v>29</v>
      </c>
      <c r="R52" s="20" t="str">
        <f t="shared" si="6"/>
        <v>مقبول</v>
      </c>
      <c r="S52" s="23">
        <v>45</v>
      </c>
      <c r="T52" s="20" t="str">
        <f t="shared" si="7"/>
        <v>جيد جدا</v>
      </c>
      <c r="U52" s="23">
        <v>29</v>
      </c>
      <c r="V52" s="20" t="str">
        <f t="shared" si="8"/>
        <v>مقبول</v>
      </c>
      <c r="W52" s="23">
        <f t="shared" si="9"/>
        <v>183</v>
      </c>
      <c r="X52" s="27" t="str">
        <f t="shared" si="10"/>
        <v>ناجح</v>
      </c>
      <c r="Y52" s="20" t="str">
        <f t="shared" si="11"/>
        <v>جيد</v>
      </c>
      <c r="Z52" s="25">
        <f>RANK(W52,$W$7:$W$102)+COUNTIF($W$5:W50,W52)</f>
        <v>62</v>
      </c>
    </row>
    <row r="53" spans="1:26">
      <c r="A53" s="23">
        <v>47</v>
      </c>
      <c r="B53" s="26" t="s">
        <v>58</v>
      </c>
      <c r="C53" s="22">
        <v>17</v>
      </c>
      <c r="D53" s="22">
        <v>7</v>
      </c>
      <c r="E53" s="23">
        <v>98</v>
      </c>
      <c r="F53" s="31">
        <f t="shared" ca="1" si="0"/>
        <v>27</v>
      </c>
      <c r="G53" s="31">
        <f t="shared" ca="1" si="1"/>
        <v>4</v>
      </c>
      <c r="H53" s="31">
        <f t="shared" ca="1" si="2"/>
        <v>12</v>
      </c>
      <c r="I53" s="23">
        <v>147</v>
      </c>
      <c r="J53" s="23">
        <v>646</v>
      </c>
      <c r="K53" s="23">
        <v>29</v>
      </c>
      <c r="L53" s="20" t="str">
        <f t="shared" si="3"/>
        <v>مقبول</v>
      </c>
      <c r="M53" s="23">
        <v>30</v>
      </c>
      <c r="N53" s="20" t="str">
        <f t="shared" si="4"/>
        <v>مقبول</v>
      </c>
      <c r="O53" s="23">
        <v>45</v>
      </c>
      <c r="P53" s="20" t="str">
        <f t="shared" si="5"/>
        <v>جيد جدا</v>
      </c>
      <c r="Q53" s="23">
        <v>29</v>
      </c>
      <c r="R53" s="20" t="str">
        <f t="shared" si="6"/>
        <v>مقبول</v>
      </c>
      <c r="S53" s="23">
        <v>45</v>
      </c>
      <c r="T53" s="20" t="str">
        <f t="shared" si="7"/>
        <v>جيد جدا</v>
      </c>
      <c r="U53" s="23">
        <v>30</v>
      </c>
      <c r="V53" s="20" t="str">
        <f t="shared" si="8"/>
        <v>مقبول</v>
      </c>
      <c r="W53" s="23">
        <f t="shared" si="9"/>
        <v>208</v>
      </c>
      <c r="X53" s="27" t="str">
        <f t="shared" si="10"/>
        <v>ناجح</v>
      </c>
      <c r="Y53" s="20" t="str">
        <f t="shared" si="11"/>
        <v>جيد جدا</v>
      </c>
      <c r="Z53" s="25">
        <f>RANK(W53,$W$7:$W$102)+COUNTIF($W$5:W51,W53)</f>
        <v>44</v>
      </c>
    </row>
    <row r="54" spans="1:26">
      <c r="A54" s="23">
        <v>48</v>
      </c>
      <c r="B54" s="26" t="s">
        <v>59</v>
      </c>
      <c r="C54" s="22">
        <v>18</v>
      </c>
      <c r="D54" s="22">
        <v>1</v>
      </c>
      <c r="E54" s="23">
        <v>98</v>
      </c>
      <c r="F54" s="31">
        <f t="shared" ca="1" si="0"/>
        <v>26</v>
      </c>
      <c r="G54" s="31">
        <f t="shared" ca="1" si="1"/>
        <v>10</v>
      </c>
      <c r="H54" s="31">
        <f t="shared" ca="1" si="2"/>
        <v>12</v>
      </c>
      <c r="I54" s="23">
        <v>148</v>
      </c>
      <c r="J54" s="23">
        <v>647</v>
      </c>
      <c r="K54" s="23">
        <v>30</v>
      </c>
      <c r="L54" s="20" t="str">
        <f t="shared" si="3"/>
        <v>مقبول</v>
      </c>
      <c r="M54" s="23">
        <v>31</v>
      </c>
      <c r="N54" s="20" t="str">
        <f t="shared" si="4"/>
        <v>مقبول</v>
      </c>
      <c r="O54" s="23">
        <v>47</v>
      </c>
      <c r="P54" s="20" t="str">
        <f t="shared" si="5"/>
        <v>جيد جدا</v>
      </c>
      <c r="Q54" s="23">
        <v>30</v>
      </c>
      <c r="R54" s="20" t="str">
        <f t="shared" si="6"/>
        <v>مقبول</v>
      </c>
      <c r="S54" s="23">
        <v>31</v>
      </c>
      <c r="T54" s="20" t="str">
        <f t="shared" si="7"/>
        <v>مقبول</v>
      </c>
      <c r="U54" s="23">
        <v>31</v>
      </c>
      <c r="V54" s="20" t="str">
        <f t="shared" si="8"/>
        <v>مقبول</v>
      </c>
      <c r="W54" s="23">
        <f t="shared" si="9"/>
        <v>200</v>
      </c>
      <c r="X54" s="27" t="str">
        <f t="shared" si="10"/>
        <v>ناجح</v>
      </c>
      <c r="Y54" s="20" t="str">
        <f t="shared" si="11"/>
        <v>جيد جدا</v>
      </c>
      <c r="Z54" s="25">
        <f>RANK(W54,$W$7:$W$102)+COUNTIF($W$5:W52,W54)</f>
        <v>49</v>
      </c>
    </row>
    <row r="55" spans="1:26">
      <c r="A55" s="23">
        <v>49</v>
      </c>
      <c r="B55" s="26" t="s">
        <v>60</v>
      </c>
      <c r="C55" s="22">
        <v>20</v>
      </c>
      <c r="D55" s="22">
        <v>1</v>
      </c>
      <c r="E55" s="23">
        <v>98</v>
      </c>
      <c r="F55" s="31">
        <f t="shared" ca="1" si="0"/>
        <v>24</v>
      </c>
      <c r="G55" s="31">
        <f t="shared" ca="1" si="1"/>
        <v>10</v>
      </c>
      <c r="H55" s="31">
        <f t="shared" ca="1" si="2"/>
        <v>12</v>
      </c>
      <c r="I55" s="23">
        <v>149</v>
      </c>
      <c r="J55" s="23">
        <v>648</v>
      </c>
      <c r="K55" s="23">
        <v>31</v>
      </c>
      <c r="L55" s="20" t="str">
        <f t="shared" si="3"/>
        <v>مقبول</v>
      </c>
      <c r="M55" s="23">
        <v>45</v>
      </c>
      <c r="N55" s="20" t="str">
        <f t="shared" si="4"/>
        <v>جيد جدا</v>
      </c>
      <c r="O55" s="23">
        <v>48</v>
      </c>
      <c r="P55" s="20" t="str">
        <f t="shared" si="5"/>
        <v>جيد جدا</v>
      </c>
      <c r="Q55" s="23">
        <v>31</v>
      </c>
      <c r="R55" s="20" t="str">
        <f t="shared" si="6"/>
        <v>مقبول</v>
      </c>
      <c r="S55" s="23">
        <v>30</v>
      </c>
      <c r="T55" s="20" t="str">
        <f t="shared" si="7"/>
        <v>مقبول</v>
      </c>
      <c r="U55" s="23">
        <v>45</v>
      </c>
      <c r="V55" s="20" t="str">
        <f t="shared" si="8"/>
        <v>جيد جدا</v>
      </c>
      <c r="W55" s="23">
        <f t="shared" si="9"/>
        <v>230</v>
      </c>
      <c r="X55" s="27" t="str">
        <f t="shared" si="10"/>
        <v>ناجح</v>
      </c>
      <c r="Y55" s="20" t="str">
        <f t="shared" si="11"/>
        <v>جيد جدا</v>
      </c>
      <c r="Z55" s="25">
        <f>RANK(W55,$W$7:$W$102)+COUNTIF($W$5:W53,W55)</f>
        <v>27</v>
      </c>
    </row>
    <row r="56" spans="1:26">
      <c r="A56" s="23">
        <v>50</v>
      </c>
      <c r="B56" s="26" t="s">
        <v>61</v>
      </c>
      <c r="C56" s="22">
        <v>26</v>
      </c>
      <c r="D56" s="22">
        <v>2</v>
      </c>
      <c r="E56" s="23">
        <v>98</v>
      </c>
      <c r="F56" s="31">
        <f t="shared" ca="1" si="0"/>
        <v>18</v>
      </c>
      <c r="G56" s="31">
        <f t="shared" ca="1" si="1"/>
        <v>9</v>
      </c>
      <c r="H56" s="31">
        <f t="shared" ca="1" si="2"/>
        <v>12</v>
      </c>
      <c r="I56" s="23">
        <v>150</v>
      </c>
      <c r="J56" s="23">
        <v>649</v>
      </c>
      <c r="K56" s="23">
        <v>23</v>
      </c>
      <c r="L56" s="20" t="str">
        <f t="shared" si="3"/>
        <v>دون المستوى</v>
      </c>
      <c r="M56" s="23">
        <v>45</v>
      </c>
      <c r="N56" s="20" t="str">
        <f t="shared" si="4"/>
        <v>جيد جدا</v>
      </c>
      <c r="O56" s="23">
        <v>23</v>
      </c>
      <c r="P56" s="20" t="str">
        <f t="shared" si="5"/>
        <v>دون المستوى</v>
      </c>
      <c r="Q56" s="23">
        <v>45</v>
      </c>
      <c r="R56" s="20" t="str">
        <f t="shared" si="6"/>
        <v>جيدجدا</v>
      </c>
      <c r="S56" s="23">
        <v>29</v>
      </c>
      <c r="T56" s="20" t="str">
        <f t="shared" si="7"/>
        <v>مقبول</v>
      </c>
      <c r="U56" s="23">
        <v>45</v>
      </c>
      <c r="V56" s="20" t="str">
        <f t="shared" si="8"/>
        <v>جيد جدا</v>
      </c>
      <c r="W56" s="23">
        <f t="shared" si="9"/>
        <v>210</v>
      </c>
      <c r="X56" s="27" t="str">
        <f t="shared" si="10"/>
        <v>ناجح</v>
      </c>
      <c r="Y56" s="20" t="str">
        <f t="shared" si="11"/>
        <v>جيد جدا</v>
      </c>
      <c r="Z56" s="25">
        <f>RANK(W56,$W$7:$W$102)+COUNTIF($W$5:W54,W56)</f>
        <v>42</v>
      </c>
    </row>
    <row r="57" spans="1:26">
      <c r="A57" s="23">
        <v>51</v>
      </c>
      <c r="B57" s="26" t="s">
        <v>62</v>
      </c>
      <c r="C57" s="22">
        <v>23</v>
      </c>
      <c r="D57" s="22">
        <v>9</v>
      </c>
      <c r="E57" s="23">
        <v>98</v>
      </c>
      <c r="F57" s="31">
        <f t="shared" ca="1" si="0"/>
        <v>21</v>
      </c>
      <c r="G57" s="31">
        <f t="shared" ca="1" si="1"/>
        <v>2</v>
      </c>
      <c r="H57" s="31">
        <f t="shared" ca="1" si="2"/>
        <v>12</v>
      </c>
      <c r="I57" s="23">
        <v>151</v>
      </c>
      <c r="J57" s="23">
        <v>650</v>
      </c>
      <c r="K57" s="23">
        <v>45</v>
      </c>
      <c r="L57" s="20" t="str">
        <f t="shared" si="3"/>
        <v>جيد جدا</v>
      </c>
      <c r="M57" s="23">
        <v>50</v>
      </c>
      <c r="N57" s="20" t="str">
        <f t="shared" si="4"/>
        <v>ممتاز</v>
      </c>
      <c r="O57" s="23">
        <v>11</v>
      </c>
      <c r="P57" s="20" t="str">
        <f t="shared" si="5"/>
        <v>دون المستوى</v>
      </c>
      <c r="Q57" s="23">
        <v>47</v>
      </c>
      <c r="R57" s="20" t="str">
        <f t="shared" si="6"/>
        <v>جيدجدا</v>
      </c>
      <c r="S57" s="23">
        <v>28</v>
      </c>
      <c r="T57" s="20" t="str">
        <f t="shared" si="7"/>
        <v>مقبول</v>
      </c>
      <c r="U57" s="23">
        <v>50</v>
      </c>
      <c r="V57" s="20" t="str">
        <f t="shared" si="8"/>
        <v>ممتاز</v>
      </c>
      <c r="W57" s="23">
        <f t="shared" si="9"/>
        <v>231</v>
      </c>
      <c r="X57" s="27" t="str">
        <f t="shared" si="10"/>
        <v>ناجح</v>
      </c>
      <c r="Y57" s="20" t="str">
        <f t="shared" si="11"/>
        <v>جيد جدا</v>
      </c>
      <c r="Z57" s="25">
        <f>RANK(W57,$W$7:$W$102)+COUNTIF($W$5:W55,W57)</f>
        <v>25</v>
      </c>
    </row>
    <row r="58" spans="1:26">
      <c r="A58" s="23">
        <v>52</v>
      </c>
      <c r="B58" s="26" t="s">
        <v>63</v>
      </c>
      <c r="C58" s="22">
        <v>24</v>
      </c>
      <c r="D58" s="22">
        <v>8</v>
      </c>
      <c r="E58" s="23">
        <v>98</v>
      </c>
      <c r="F58" s="31">
        <f t="shared" ca="1" si="0"/>
        <v>20</v>
      </c>
      <c r="G58" s="31">
        <f t="shared" ca="1" si="1"/>
        <v>3</v>
      </c>
      <c r="H58" s="31">
        <f t="shared" ca="1" si="2"/>
        <v>12</v>
      </c>
      <c r="I58" s="23">
        <v>152</v>
      </c>
      <c r="J58" s="23">
        <v>651</v>
      </c>
      <c r="K58" s="23">
        <v>47</v>
      </c>
      <c r="L58" s="20" t="str">
        <f t="shared" si="3"/>
        <v>جيد جدا</v>
      </c>
      <c r="M58" s="23">
        <v>47</v>
      </c>
      <c r="N58" s="20" t="str">
        <f t="shared" si="4"/>
        <v>جيد جدا</v>
      </c>
      <c r="O58" s="23">
        <v>29</v>
      </c>
      <c r="P58" s="20" t="str">
        <f t="shared" si="5"/>
        <v>مقبول</v>
      </c>
      <c r="Q58" s="23">
        <v>48</v>
      </c>
      <c r="R58" s="20" t="str">
        <f t="shared" si="6"/>
        <v>جيدجدا</v>
      </c>
      <c r="S58" s="23">
        <v>23</v>
      </c>
      <c r="T58" s="20" t="str">
        <f t="shared" si="7"/>
        <v>دون المستوى</v>
      </c>
      <c r="U58" s="23">
        <v>47</v>
      </c>
      <c r="V58" s="20" t="str">
        <f t="shared" si="8"/>
        <v>جيد جدا</v>
      </c>
      <c r="W58" s="23">
        <f t="shared" si="9"/>
        <v>241</v>
      </c>
      <c r="X58" s="27" t="str">
        <f t="shared" si="10"/>
        <v>ناجح</v>
      </c>
      <c r="Y58" s="20" t="str">
        <f t="shared" si="11"/>
        <v>جيد جدا</v>
      </c>
      <c r="Z58" s="25">
        <f>RANK(W58,$W$7:$W$102)+COUNTIF($W$5:W56,W58)</f>
        <v>18</v>
      </c>
    </row>
    <row r="59" spans="1:26">
      <c r="A59" s="23">
        <v>53</v>
      </c>
      <c r="B59" s="26" t="s">
        <v>64</v>
      </c>
      <c r="C59" s="22">
        <v>28</v>
      </c>
      <c r="D59" s="22">
        <v>9</v>
      </c>
      <c r="E59" s="23">
        <v>98</v>
      </c>
      <c r="F59" s="31">
        <f t="shared" ca="1" si="0"/>
        <v>16</v>
      </c>
      <c r="G59" s="31">
        <f t="shared" ca="1" si="1"/>
        <v>2</v>
      </c>
      <c r="H59" s="31">
        <f t="shared" ca="1" si="2"/>
        <v>12</v>
      </c>
      <c r="I59" s="23">
        <v>153</v>
      </c>
      <c r="J59" s="23">
        <v>652</v>
      </c>
      <c r="K59" s="23">
        <v>48</v>
      </c>
      <c r="L59" s="20" t="str">
        <f t="shared" si="3"/>
        <v>جيد جدا</v>
      </c>
      <c r="M59" s="23">
        <v>48</v>
      </c>
      <c r="N59" s="20" t="str">
        <f t="shared" si="4"/>
        <v>جيد جدا</v>
      </c>
      <c r="O59" s="23">
        <v>27</v>
      </c>
      <c r="P59" s="20" t="str">
        <f t="shared" si="5"/>
        <v>مقبول</v>
      </c>
      <c r="Q59" s="23">
        <v>27</v>
      </c>
      <c r="R59" s="20" t="str">
        <f t="shared" si="6"/>
        <v>مقبول</v>
      </c>
      <c r="S59" s="23">
        <v>22</v>
      </c>
      <c r="T59" s="20" t="str">
        <f t="shared" si="7"/>
        <v>دون المستوى</v>
      </c>
      <c r="U59" s="23">
        <v>48</v>
      </c>
      <c r="V59" s="20" t="str">
        <f t="shared" si="8"/>
        <v>جيد جدا</v>
      </c>
      <c r="W59" s="23">
        <f t="shared" si="9"/>
        <v>220</v>
      </c>
      <c r="X59" s="27" t="str">
        <f t="shared" si="10"/>
        <v>ناجح</v>
      </c>
      <c r="Y59" s="20" t="str">
        <f t="shared" si="11"/>
        <v>جيد جدا</v>
      </c>
      <c r="Z59" s="25">
        <f>RANK(W59,$W$7:$W$102)+COUNTIF($W$5:W57,W59)</f>
        <v>36</v>
      </c>
    </row>
    <row r="60" spans="1:26">
      <c r="A60" s="23">
        <v>54</v>
      </c>
      <c r="B60" s="26" t="s">
        <v>65</v>
      </c>
      <c r="C60" s="22">
        <v>25</v>
      </c>
      <c r="D60" s="22">
        <v>6</v>
      </c>
      <c r="E60" s="23">
        <v>98</v>
      </c>
      <c r="F60" s="31">
        <f t="shared" ca="1" si="0"/>
        <v>19</v>
      </c>
      <c r="G60" s="31">
        <f t="shared" ca="1" si="1"/>
        <v>5</v>
      </c>
      <c r="H60" s="31">
        <f t="shared" ca="1" si="2"/>
        <v>12</v>
      </c>
      <c r="I60" s="23">
        <v>154</v>
      </c>
      <c r="J60" s="23">
        <v>653</v>
      </c>
      <c r="K60" s="23">
        <v>44</v>
      </c>
      <c r="L60" s="20" t="str">
        <f t="shared" si="3"/>
        <v>جيد</v>
      </c>
      <c r="M60" s="23">
        <v>44</v>
      </c>
      <c r="N60" s="20" t="str">
        <f t="shared" si="4"/>
        <v>جيد</v>
      </c>
      <c r="O60" s="23">
        <v>28</v>
      </c>
      <c r="P60" s="20" t="str">
        <f t="shared" si="5"/>
        <v>مقبول</v>
      </c>
      <c r="Q60" s="23">
        <v>28</v>
      </c>
      <c r="R60" s="20" t="str">
        <f t="shared" si="6"/>
        <v>مقبول</v>
      </c>
      <c r="S60" s="23">
        <v>44</v>
      </c>
      <c r="T60" s="20" t="str">
        <f t="shared" si="7"/>
        <v>جيد</v>
      </c>
      <c r="U60" s="23">
        <v>44</v>
      </c>
      <c r="V60" s="20" t="str">
        <f t="shared" si="8"/>
        <v>جيد</v>
      </c>
      <c r="W60" s="23">
        <f t="shared" si="9"/>
        <v>232</v>
      </c>
      <c r="X60" s="27" t="str">
        <f t="shared" si="10"/>
        <v>ناجح</v>
      </c>
      <c r="Y60" s="20" t="str">
        <f t="shared" si="11"/>
        <v>جيد جدا</v>
      </c>
      <c r="Z60" s="25">
        <f>RANK(W60,$W$7:$W$102)+COUNTIF($W$5:W58,W60)</f>
        <v>24</v>
      </c>
    </row>
    <row r="61" spans="1:26">
      <c r="A61" s="23">
        <v>55</v>
      </c>
      <c r="B61" s="26" t="s">
        <v>66</v>
      </c>
      <c r="C61" s="22">
        <v>25</v>
      </c>
      <c r="D61" s="22">
        <v>3</v>
      </c>
      <c r="E61" s="23">
        <v>98</v>
      </c>
      <c r="F61" s="31">
        <f t="shared" ca="1" si="0"/>
        <v>19</v>
      </c>
      <c r="G61" s="31">
        <f t="shared" ca="1" si="1"/>
        <v>8</v>
      </c>
      <c r="H61" s="31">
        <f t="shared" ca="1" si="2"/>
        <v>12</v>
      </c>
      <c r="I61" s="23">
        <v>155</v>
      </c>
      <c r="J61" s="23">
        <v>654</v>
      </c>
      <c r="K61" s="23">
        <v>43</v>
      </c>
      <c r="L61" s="20" t="str">
        <f t="shared" si="3"/>
        <v>جيد</v>
      </c>
      <c r="M61" s="23">
        <v>43</v>
      </c>
      <c r="N61" s="20" t="str">
        <f t="shared" si="4"/>
        <v>جيد</v>
      </c>
      <c r="O61" s="23">
        <v>29</v>
      </c>
      <c r="P61" s="20" t="str">
        <f t="shared" si="5"/>
        <v>مقبول</v>
      </c>
      <c r="Q61" s="23">
        <v>29</v>
      </c>
      <c r="R61" s="20" t="str">
        <f t="shared" si="6"/>
        <v>مقبول</v>
      </c>
      <c r="S61" s="23">
        <v>43</v>
      </c>
      <c r="T61" s="20" t="str">
        <f t="shared" si="7"/>
        <v>جيد</v>
      </c>
      <c r="U61" s="23">
        <v>43</v>
      </c>
      <c r="V61" s="20" t="str">
        <f t="shared" si="8"/>
        <v>جيد</v>
      </c>
      <c r="W61" s="23">
        <f t="shared" si="9"/>
        <v>230</v>
      </c>
      <c r="X61" s="27" t="str">
        <f t="shared" si="10"/>
        <v>ناجح</v>
      </c>
      <c r="Y61" s="20" t="str">
        <f t="shared" si="11"/>
        <v>جيد جدا</v>
      </c>
      <c r="Z61" s="25">
        <f>RANK(W61,$W$7:$W$102)+COUNTIF($W$5:W59,W61)</f>
        <v>28</v>
      </c>
    </row>
    <row r="62" spans="1:26">
      <c r="A62" s="23">
        <v>56</v>
      </c>
      <c r="B62" s="26" t="s">
        <v>67</v>
      </c>
      <c r="C62" s="22">
        <v>26</v>
      </c>
      <c r="D62" s="22">
        <v>8</v>
      </c>
      <c r="E62" s="23">
        <v>98</v>
      </c>
      <c r="F62" s="31">
        <f t="shared" ca="1" si="0"/>
        <v>18</v>
      </c>
      <c r="G62" s="31">
        <f t="shared" ca="1" si="1"/>
        <v>3</v>
      </c>
      <c r="H62" s="31">
        <f t="shared" ca="1" si="2"/>
        <v>12</v>
      </c>
      <c r="I62" s="23">
        <v>156</v>
      </c>
      <c r="J62" s="23">
        <v>655</v>
      </c>
      <c r="K62" s="23">
        <v>41</v>
      </c>
      <c r="L62" s="20" t="str">
        <f t="shared" si="3"/>
        <v>جيد</v>
      </c>
      <c r="M62" s="23">
        <v>41</v>
      </c>
      <c r="N62" s="20" t="str">
        <f t="shared" si="4"/>
        <v>جيد</v>
      </c>
      <c r="O62" s="23">
        <v>24</v>
      </c>
      <c r="P62" s="20" t="str">
        <f t="shared" si="5"/>
        <v>دون المستوى</v>
      </c>
      <c r="Q62" s="23">
        <v>24</v>
      </c>
      <c r="R62" s="20" t="str">
        <f t="shared" si="6"/>
        <v>دون المستوى</v>
      </c>
      <c r="S62" s="23">
        <v>41</v>
      </c>
      <c r="T62" s="20" t="str">
        <f t="shared" si="7"/>
        <v>جيد</v>
      </c>
      <c r="U62" s="23">
        <v>41</v>
      </c>
      <c r="V62" s="20" t="str">
        <f t="shared" si="8"/>
        <v>جيد</v>
      </c>
      <c r="W62" s="23">
        <f t="shared" si="9"/>
        <v>212</v>
      </c>
      <c r="X62" s="27" t="str">
        <f t="shared" si="10"/>
        <v>ناجح</v>
      </c>
      <c r="Y62" s="20" t="str">
        <f t="shared" si="11"/>
        <v>جيد جدا</v>
      </c>
      <c r="Z62" s="25">
        <f>RANK(W62,$W$7:$W$102)+COUNTIF($W$5:W60,W62)</f>
        <v>41</v>
      </c>
    </row>
    <row r="63" spans="1:26">
      <c r="A63" s="23">
        <v>57</v>
      </c>
      <c r="B63" s="26" t="s">
        <v>68</v>
      </c>
      <c r="C63" s="22">
        <v>27</v>
      </c>
      <c r="D63" s="22">
        <v>7</v>
      </c>
      <c r="E63" s="23">
        <v>98</v>
      </c>
      <c r="F63" s="31">
        <f t="shared" ca="1" si="0"/>
        <v>17</v>
      </c>
      <c r="G63" s="31">
        <f t="shared" ca="1" si="1"/>
        <v>4</v>
      </c>
      <c r="H63" s="31">
        <f t="shared" ca="1" si="2"/>
        <v>12</v>
      </c>
      <c r="I63" s="23">
        <v>157</v>
      </c>
      <c r="J63" s="23">
        <v>656</v>
      </c>
      <c r="K63" s="23">
        <v>50</v>
      </c>
      <c r="L63" s="20" t="str">
        <f t="shared" si="3"/>
        <v>ممتاز</v>
      </c>
      <c r="M63" s="23">
        <v>50</v>
      </c>
      <c r="N63" s="20" t="str">
        <f t="shared" si="4"/>
        <v>ممتاز</v>
      </c>
      <c r="O63" s="23">
        <v>35</v>
      </c>
      <c r="P63" s="20" t="str">
        <f t="shared" si="5"/>
        <v>جيد</v>
      </c>
      <c r="Q63" s="23">
        <v>35</v>
      </c>
      <c r="R63" s="20" t="str">
        <f t="shared" si="6"/>
        <v>جيد</v>
      </c>
      <c r="S63" s="23">
        <v>50</v>
      </c>
      <c r="T63" s="20" t="str">
        <f t="shared" si="7"/>
        <v>ممتاز</v>
      </c>
      <c r="U63" s="23">
        <v>50</v>
      </c>
      <c r="V63" s="20" t="str">
        <f t="shared" si="8"/>
        <v>ممتاز</v>
      </c>
      <c r="W63" s="23">
        <f t="shared" si="9"/>
        <v>270</v>
      </c>
      <c r="X63" s="27" t="str">
        <f t="shared" si="10"/>
        <v>ناجح</v>
      </c>
      <c r="Y63" s="20" t="str">
        <f t="shared" si="11"/>
        <v>ممتاز</v>
      </c>
      <c r="Z63" s="25">
        <f>RANK(W63,$W$7:$W$102)+COUNTIF($W$5:W61,W63)</f>
        <v>11</v>
      </c>
    </row>
    <row r="64" spans="1:26">
      <c r="A64" s="23">
        <v>58</v>
      </c>
      <c r="B64" s="26" t="s">
        <v>69</v>
      </c>
      <c r="C64" s="22">
        <v>28</v>
      </c>
      <c r="D64" s="22">
        <v>1</v>
      </c>
      <c r="E64" s="23">
        <v>98</v>
      </c>
      <c r="F64" s="31">
        <f t="shared" ca="1" si="0"/>
        <v>16</v>
      </c>
      <c r="G64" s="31">
        <f t="shared" ca="1" si="1"/>
        <v>10</v>
      </c>
      <c r="H64" s="31">
        <f t="shared" ca="1" si="2"/>
        <v>12</v>
      </c>
      <c r="I64" s="23">
        <v>158</v>
      </c>
      <c r="J64" s="23">
        <v>657</v>
      </c>
      <c r="K64" s="23">
        <v>42</v>
      </c>
      <c r="L64" s="20" t="str">
        <f t="shared" si="3"/>
        <v>جيد</v>
      </c>
      <c r="M64" s="23">
        <v>42</v>
      </c>
      <c r="N64" s="20" t="str">
        <f t="shared" si="4"/>
        <v>جيد</v>
      </c>
      <c r="O64" s="23">
        <v>15</v>
      </c>
      <c r="P64" s="20" t="str">
        <f t="shared" si="5"/>
        <v>دون المستوى</v>
      </c>
      <c r="Q64" s="23">
        <v>15</v>
      </c>
      <c r="R64" s="20" t="str">
        <f t="shared" si="6"/>
        <v>دون المستوى</v>
      </c>
      <c r="S64" s="23">
        <v>42</v>
      </c>
      <c r="T64" s="20" t="str">
        <f t="shared" si="7"/>
        <v>جيد</v>
      </c>
      <c r="U64" s="23">
        <v>42</v>
      </c>
      <c r="V64" s="20" t="str">
        <f t="shared" si="8"/>
        <v>جيد</v>
      </c>
      <c r="W64" s="23">
        <f t="shared" si="9"/>
        <v>198</v>
      </c>
      <c r="X64" s="27" t="str">
        <f t="shared" si="10"/>
        <v>ناجح</v>
      </c>
      <c r="Y64" s="20" t="str">
        <f t="shared" si="11"/>
        <v>جيد</v>
      </c>
      <c r="Z64" s="25">
        <f>RANK(W64,$W$7:$W$102)+COUNTIF($W$5:W62,W64)</f>
        <v>51</v>
      </c>
    </row>
    <row r="65" spans="1:26">
      <c r="A65" s="23">
        <v>59</v>
      </c>
      <c r="B65" s="26" t="s">
        <v>70</v>
      </c>
      <c r="C65" s="22">
        <v>24</v>
      </c>
      <c r="D65" s="22">
        <v>2</v>
      </c>
      <c r="E65" s="23">
        <v>98</v>
      </c>
      <c r="F65" s="31">
        <f t="shared" ca="1" si="0"/>
        <v>20</v>
      </c>
      <c r="G65" s="31">
        <f t="shared" ca="1" si="1"/>
        <v>9</v>
      </c>
      <c r="H65" s="31">
        <f t="shared" ca="1" si="2"/>
        <v>12</v>
      </c>
      <c r="I65" s="23">
        <v>159</v>
      </c>
      <c r="J65" s="23">
        <v>658</v>
      </c>
      <c r="K65" s="23">
        <v>40</v>
      </c>
      <c r="L65" s="20" t="str">
        <f t="shared" si="3"/>
        <v>جيد</v>
      </c>
      <c r="M65" s="23">
        <v>40</v>
      </c>
      <c r="N65" s="20" t="str">
        <f t="shared" si="4"/>
        <v>جيد</v>
      </c>
      <c r="O65" s="23">
        <v>27</v>
      </c>
      <c r="P65" s="20" t="str">
        <f t="shared" si="5"/>
        <v>مقبول</v>
      </c>
      <c r="Q65" s="23">
        <v>27</v>
      </c>
      <c r="R65" s="20" t="str">
        <f t="shared" si="6"/>
        <v>مقبول</v>
      </c>
      <c r="S65" s="23">
        <v>40</v>
      </c>
      <c r="T65" s="20" t="str">
        <f t="shared" si="7"/>
        <v>جيد</v>
      </c>
      <c r="U65" s="23">
        <v>40</v>
      </c>
      <c r="V65" s="20" t="str">
        <f t="shared" si="8"/>
        <v>جيد</v>
      </c>
      <c r="W65" s="23">
        <f t="shared" si="9"/>
        <v>214</v>
      </c>
      <c r="X65" s="27" t="str">
        <f t="shared" si="10"/>
        <v>ناجح</v>
      </c>
      <c r="Y65" s="20" t="str">
        <f t="shared" si="11"/>
        <v>جيد جدا</v>
      </c>
      <c r="Z65" s="25">
        <f>RANK(W65,$W$7:$W$102)+COUNTIF($W$5:W63,W65)</f>
        <v>40</v>
      </c>
    </row>
    <row r="66" spans="1:26">
      <c r="A66" s="23">
        <v>60</v>
      </c>
      <c r="B66" s="26" t="s">
        <v>71</v>
      </c>
      <c r="C66" s="22">
        <v>27</v>
      </c>
      <c r="D66" s="22">
        <v>3</v>
      </c>
      <c r="E66" s="23">
        <v>98</v>
      </c>
      <c r="F66" s="31">
        <f t="shared" ca="1" si="0"/>
        <v>17</v>
      </c>
      <c r="G66" s="31">
        <f t="shared" ca="1" si="1"/>
        <v>8</v>
      </c>
      <c r="H66" s="31">
        <f t="shared" ca="1" si="2"/>
        <v>12</v>
      </c>
      <c r="I66" s="23">
        <v>160</v>
      </c>
      <c r="J66" s="23">
        <v>659</v>
      </c>
      <c r="K66" s="23">
        <v>30</v>
      </c>
      <c r="L66" s="20" t="str">
        <f t="shared" si="3"/>
        <v>مقبول</v>
      </c>
      <c r="M66" s="23">
        <v>30</v>
      </c>
      <c r="N66" s="20" t="str">
        <f t="shared" si="4"/>
        <v>مقبول</v>
      </c>
      <c r="O66" s="23">
        <v>28</v>
      </c>
      <c r="P66" s="20" t="str">
        <f t="shared" si="5"/>
        <v>مقبول</v>
      </c>
      <c r="Q66" s="23">
        <v>28</v>
      </c>
      <c r="R66" s="20" t="str">
        <f t="shared" si="6"/>
        <v>مقبول</v>
      </c>
      <c r="S66" s="23">
        <v>30</v>
      </c>
      <c r="T66" s="20" t="str">
        <f t="shared" si="7"/>
        <v>مقبول</v>
      </c>
      <c r="U66" s="23">
        <v>30</v>
      </c>
      <c r="V66" s="20" t="str">
        <f t="shared" si="8"/>
        <v>مقبول</v>
      </c>
      <c r="W66" s="23">
        <f t="shared" si="9"/>
        <v>176</v>
      </c>
      <c r="X66" s="27" t="str">
        <f t="shared" si="10"/>
        <v>ناجح</v>
      </c>
      <c r="Y66" s="20" t="str">
        <f t="shared" si="11"/>
        <v>جيد</v>
      </c>
      <c r="Z66" s="25">
        <f>RANK(W66,$W$7:$W$102)+COUNTIF($W$5:W64,W66)</f>
        <v>66</v>
      </c>
    </row>
    <row r="67" spans="1:26">
      <c r="A67" s="23">
        <v>61</v>
      </c>
      <c r="B67" s="26" t="s">
        <v>72</v>
      </c>
      <c r="C67" s="22">
        <v>29</v>
      </c>
      <c r="D67" s="22">
        <v>6</v>
      </c>
      <c r="E67" s="23">
        <v>98</v>
      </c>
      <c r="F67" s="31">
        <f t="shared" ca="1" si="0"/>
        <v>15</v>
      </c>
      <c r="G67" s="31">
        <f t="shared" ca="1" si="1"/>
        <v>5</v>
      </c>
      <c r="H67" s="31">
        <f t="shared" ca="1" si="2"/>
        <v>12</v>
      </c>
      <c r="I67" s="23">
        <v>161</v>
      </c>
      <c r="J67" s="23">
        <v>660</v>
      </c>
      <c r="K67" s="23">
        <v>22</v>
      </c>
      <c r="L67" s="20" t="str">
        <f t="shared" si="3"/>
        <v>دون المستوى</v>
      </c>
      <c r="M67" s="23">
        <v>22</v>
      </c>
      <c r="N67" s="20" t="str">
        <f t="shared" si="4"/>
        <v>دون المستوى</v>
      </c>
      <c r="O67" s="23">
        <v>29</v>
      </c>
      <c r="P67" s="20" t="str">
        <f t="shared" si="5"/>
        <v>مقبول</v>
      </c>
      <c r="Q67" s="23">
        <v>29</v>
      </c>
      <c r="R67" s="20" t="str">
        <f t="shared" si="6"/>
        <v>مقبول</v>
      </c>
      <c r="S67" s="23">
        <v>22</v>
      </c>
      <c r="T67" s="20" t="str">
        <f t="shared" si="7"/>
        <v>دون المستوى</v>
      </c>
      <c r="U67" s="23">
        <v>22</v>
      </c>
      <c r="V67" s="20" t="str">
        <f t="shared" si="8"/>
        <v>دون المستوى</v>
      </c>
      <c r="W67" s="23">
        <f t="shared" si="9"/>
        <v>146</v>
      </c>
      <c r="X67" s="27" t="str">
        <f t="shared" si="10"/>
        <v>ناجح</v>
      </c>
      <c r="Y67" s="20" t="str">
        <f t="shared" si="11"/>
        <v>مقبول</v>
      </c>
      <c r="Z67" s="25">
        <f>RANK(W67,$W$7:$W$102)+COUNTIF($W$5:W65,W67)</f>
        <v>83</v>
      </c>
    </row>
    <row r="68" spans="1:26">
      <c r="A68" s="23">
        <v>62</v>
      </c>
      <c r="B68" s="26" t="s">
        <v>73</v>
      </c>
      <c r="C68" s="22">
        <v>26</v>
      </c>
      <c r="D68" s="22">
        <v>8</v>
      </c>
      <c r="E68" s="23">
        <v>98</v>
      </c>
      <c r="F68" s="31">
        <f t="shared" ca="1" si="0"/>
        <v>18</v>
      </c>
      <c r="G68" s="31">
        <f t="shared" ca="1" si="1"/>
        <v>3</v>
      </c>
      <c r="H68" s="31">
        <f t="shared" ca="1" si="2"/>
        <v>12</v>
      </c>
      <c r="I68" s="23">
        <v>162</v>
      </c>
      <c r="J68" s="23">
        <v>661</v>
      </c>
      <c r="K68" s="23">
        <v>17</v>
      </c>
      <c r="L68" s="20" t="str">
        <f t="shared" si="3"/>
        <v>دون المستوى</v>
      </c>
      <c r="M68" s="23">
        <v>17</v>
      </c>
      <c r="N68" s="20" t="str">
        <f t="shared" si="4"/>
        <v>دون المستوى</v>
      </c>
      <c r="O68" s="23">
        <v>29</v>
      </c>
      <c r="P68" s="20" t="str">
        <f t="shared" si="5"/>
        <v>مقبول</v>
      </c>
      <c r="Q68" s="23">
        <v>29</v>
      </c>
      <c r="R68" s="20" t="str">
        <f t="shared" si="6"/>
        <v>مقبول</v>
      </c>
      <c r="S68" s="23">
        <v>17</v>
      </c>
      <c r="T68" s="20" t="str">
        <f t="shared" si="7"/>
        <v>دون المستوى</v>
      </c>
      <c r="U68" s="23">
        <v>17</v>
      </c>
      <c r="V68" s="20" t="str">
        <f t="shared" si="8"/>
        <v>دون المستوى</v>
      </c>
      <c r="W68" s="23">
        <f t="shared" si="9"/>
        <v>126</v>
      </c>
      <c r="X68" s="27" t="str">
        <f t="shared" si="10"/>
        <v>ناجح</v>
      </c>
      <c r="Y68" s="20" t="str">
        <f t="shared" si="11"/>
        <v>مقبول</v>
      </c>
      <c r="Z68" s="25">
        <f>RANK(W68,$W$7:$W$102)+COUNTIF($W$5:W66,W68)</f>
        <v>92</v>
      </c>
    </row>
    <row r="69" spans="1:26">
      <c r="A69" s="23">
        <v>63</v>
      </c>
      <c r="B69" s="26" t="s">
        <v>74</v>
      </c>
      <c r="C69" s="22">
        <v>22</v>
      </c>
      <c r="D69" s="22">
        <v>1</v>
      </c>
      <c r="E69" s="23">
        <v>98</v>
      </c>
      <c r="F69" s="31">
        <f t="shared" ca="1" si="0"/>
        <v>22</v>
      </c>
      <c r="G69" s="31">
        <f t="shared" ca="1" si="1"/>
        <v>10</v>
      </c>
      <c r="H69" s="31">
        <f t="shared" ca="1" si="2"/>
        <v>12</v>
      </c>
      <c r="I69" s="23">
        <v>163</v>
      </c>
      <c r="J69" s="23">
        <v>662</v>
      </c>
      <c r="K69" s="23">
        <v>18</v>
      </c>
      <c r="L69" s="20" t="str">
        <f t="shared" si="3"/>
        <v>دون المستوى</v>
      </c>
      <c r="M69" s="23">
        <v>18</v>
      </c>
      <c r="N69" s="20" t="str">
        <f t="shared" si="4"/>
        <v>دون المستوى</v>
      </c>
      <c r="O69" s="23">
        <v>35</v>
      </c>
      <c r="P69" s="20" t="str">
        <f t="shared" si="5"/>
        <v>جيد</v>
      </c>
      <c r="Q69" s="23">
        <v>35</v>
      </c>
      <c r="R69" s="20" t="str">
        <f t="shared" si="6"/>
        <v>جيد</v>
      </c>
      <c r="S69" s="23">
        <v>18</v>
      </c>
      <c r="T69" s="20" t="str">
        <f t="shared" si="7"/>
        <v>دون المستوى</v>
      </c>
      <c r="U69" s="23">
        <v>18</v>
      </c>
      <c r="V69" s="20" t="str">
        <f t="shared" si="8"/>
        <v>دون المستوى</v>
      </c>
      <c r="W69" s="23">
        <f t="shared" si="9"/>
        <v>142</v>
      </c>
      <c r="X69" s="27" t="str">
        <f t="shared" si="10"/>
        <v>ناجح</v>
      </c>
      <c r="Y69" s="20" t="str">
        <f t="shared" si="11"/>
        <v>مقبول</v>
      </c>
      <c r="Z69" s="25">
        <f>RANK(W69,$W$7:$W$102)+COUNTIF($W$5:W67,W69)</f>
        <v>88</v>
      </c>
    </row>
    <row r="70" spans="1:26">
      <c r="A70" s="23">
        <v>64</v>
      </c>
      <c r="B70" s="26" t="s">
        <v>117</v>
      </c>
      <c r="C70" s="22">
        <v>24</v>
      </c>
      <c r="D70" s="22">
        <v>2</v>
      </c>
      <c r="E70" s="23">
        <v>98</v>
      </c>
      <c r="F70" s="31">
        <f t="shared" ca="1" si="0"/>
        <v>20</v>
      </c>
      <c r="G70" s="31">
        <f t="shared" ca="1" si="1"/>
        <v>9</v>
      </c>
      <c r="H70" s="31">
        <f t="shared" ca="1" si="2"/>
        <v>12</v>
      </c>
      <c r="I70" s="23">
        <v>164</v>
      </c>
      <c r="J70" s="23">
        <v>663</v>
      </c>
      <c r="K70" s="23">
        <v>50</v>
      </c>
      <c r="L70" s="20" t="str">
        <f t="shared" si="3"/>
        <v>ممتاز</v>
      </c>
      <c r="M70" s="23">
        <v>50</v>
      </c>
      <c r="N70" s="20" t="str">
        <f t="shared" si="4"/>
        <v>ممتاز</v>
      </c>
      <c r="O70" s="23">
        <v>48</v>
      </c>
      <c r="P70" s="20" t="str">
        <f t="shared" si="5"/>
        <v>جيد جدا</v>
      </c>
      <c r="Q70" s="23">
        <v>48</v>
      </c>
      <c r="R70" s="20" t="str">
        <f t="shared" si="6"/>
        <v>جيدجدا</v>
      </c>
      <c r="S70" s="23">
        <v>50</v>
      </c>
      <c r="T70" s="20" t="str">
        <f t="shared" si="7"/>
        <v>ممتاز</v>
      </c>
      <c r="U70" s="23">
        <v>50</v>
      </c>
      <c r="V70" s="20" t="str">
        <f t="shared" si="8"/>
        <v>ممتاز</v>
      </c>
      <c r="W70" s="23">
        <f t="shared" si="9"/>
        <v>296</v>
      </c>
      <c r="X70" s="27" t="str">
        <f t="shared" si="10"/>
        <v>ناجح</v>
      </c>
      <c r="Y70" s="20" t="str">
        <f t="shared" si="11"/>
        <v>ممتاز</v>
      </c>
      <c r="Z70" s="25">
        <f>RANK(W70,$W$7:$W$102)+COUNTIF($W$5:W68,W70)</f>
        <v>2</v>
      </c>
    </row>
    <row r="71" spans="1:26">
      <c r="A71" s="23">
        <v>14</v>
      </c>
      <c r="B71" s="26" t="s">
        <v>75</v>
      </c>
      <c r="C71" s="22">
        <v>24</v>
      </c>
      <c r="D71" s="22">
        <v>3</v>
      </c>
      <c r="E71" s="23">
        <v>98</v>
      </c>
      <c r="F71" s="31">
        <f t="shared" ca="1" si="0"/>
        <v>20</v>
      </c>
      <c r="G71" s="31">
        <f t="shared" ca="1" si="1"/>
        <v>8</v>
      </c>
      <c r="H71" s="31">
        <f t="shared" ca="1" si="2"/>
        <v>12</v>
      </c>
      <c r="I71" s="23">
        <v>165</v>
      </c>
      <c r="J71" s="23">
        <v>664</v>
      </c>
      <c r="K71" s="23">
        <v>45</v>
      </c>
      <c r="L71" s="20" t="str">
        <f t="shared" si="3"/>
        <v>جيد جدا</v>
      </c>
      <c r="M71" s="23">
        <v>45</v>
      </c>
      <c r="N71" s="20" t="str">
        <f t="shared" si="4"/>
        <v>جيد جدا</v>
      </c>
      <c r="O71" s="23">
        <v>49</v>
      </c>
      <c r="P71" s="20" t="str">
        <f t="shared" si="5"/>
        <v>جيد جدا</v>
      </c>
      <c r="Q71" s="23">
        <v>49</v>
      </c>
      <c r="R71" s="20" t="str">
        <f t="shared" si="6"/>
        <v>جيدجدا</v>
      </c>
      <c r="S71" s="23">
        <v>45</v>
      </c>
      <c r="T71" s="20" t="str">
        <f t="shared" si="7"/>
        <v>جيد جدا</v>
      </c>
      <c r="U71" s="23">
        <v>45</v>
      </c>
      <c r="V71" s="20" t="str">
        <f t="shared" si="8"/>
        <v>جيد جدا</v>
      </c>
      <c r="W71" s="23">
        <f t="shared" si="9"/>
        <v>278</v>
      </c>
      <c r="X71" s="27" t="str">
        <f t="shared" si="10"/>
        <v>ناجح</v>
      </c>
      <c r="Y71" s="20" t="str">
        <f t="shared" si="11"/>
        <v>ممتاز</v>
      </c>
      <c r="Z71" s="25">
        <f>RANK(W71,$W$7:$W$102)+COUNTIF($W$5:W69,W71)</f>
        <v>7</v>
      </c>
    </row>
    <row r="72" spans="1:26">
      <c r="A72" s="23">
        <v>12</v>
      </c>
      <c r="B72" s="26" t="s">
        <v>76</v>
      </c>
      <c r="C72" s="22">
        <v>30</v>
      </c>
      <c r="D72" s="22">
        <v>1</v>
      </c>
      <c r="E72" s="23">
        <v>98</v>
      </c>
      <c r="F72" s="31">
        <f t="shared" ref="F72:F102" ca="1" si="12">DATEDIF(DATE($E72,$D72,$C72),TODAY(),"md")</f>
        <v>14</v>
      </c>
      <c r="G72" s="31">
        <f t="shared" ref="G72:G102" ca="1" si="13">DATEDIF(DATE($E72,$D72,$C72),TODAY(),"ym")</f>
        <v>10</v>
      </c>
      <c r="H72" s="31">
        <f t="shared" ref="H72:H102" ca="1" si="14">DATEDIF(DATE($E72,$D72,$C72),TODAY(),"y")</f>
        <v>12</v>
      </c>
      <c r="I72" s="23">
        <v>166</v>
      </c>
      <c r="J72" s="23">
        <v>665</v>
      </c>
      <c r="K72" s="23">
        <v>12</v>
      </c>
      <c r="L72" s="20" t="str">
        <f t="shared" ref="L72:L102" si="15">IF(K72&gt;=50,"ممتاز",IF(K72&gt;=45,"جيد جدا",IF(K72&gt;=35,"جيد",IF(K72&gt;=25,"مقبول",IF(K72&lt;=25,"دون المستوى")))))</f>
        <v>دون المستوى</v>
      </c>
      <c r="M72" s="23">
        <v>12</v>
      </c>
      <c r="N72" s="20" t="str">
        <f t="shared" ref="N72:N102" si="16">IF(M72&gt;=50,"ممتاز",IF(M72&gt;=45,"جيد جدا",IF(M72&gt;=35,"جيد",IF(M72&gt;=25,"مقبول",IF(M72&lt;=25,"دون المستوى")))))</f>
        <v>دون المستوى</v>
      </c>
      <c r="O72" s="23">
        <v>45</v>
      </c>
      <c r="P72" s="20" t="str">
        <f t="shared" ref="P72:P102" si="17">IF(O72&gt;=50,"ممتاز",IF(O72&gt;=45,"جيد جدا",IF(O72&gt;=35,"جيد",IF(O72&gt;=25,"مقبول",IF(O72&lt;=25,"دون المستوى")))))</f>
        <v>جيد جدا</v>
      </c>
      <c r="Q72" s="23">
        <v>45</v>
      </c>
      <c r="R72" s="20" t="str">
        <f t="shared" ref="R72:R102" si="18">IF(Q72&gt;=50,"ممتاز",IF(Q72&gt;=45,"جيدجدا",IF(Q72&gt;=35,"جيد",IF(Q72&gt;=25,"مقبول",IF(Q72&lt;=25,"دون المستوى")))))</f>
        <v>جيدجدا</v>
      </c>
      <c r="S72" s="23">
        <v>12</v>
      </c>
      <c r="T72" s="20" t="str">
        <f t="shared" ref="T72:T102" si="19">IF(S72&gt;=50,"ممتاز",IF(S72&gt;=45,"جيد جدا",IF(S72&gt;=35,"جيد",IF(S72&gt;=25,"مقبول",IF(S72&lt;=25,"دون المستوى")))))</f>
        <v>دون المستوى</v>
      </c>
      <c r="U72" s="23">
        <v>12</v>
      </c>
      <c r="V72" s="20" t="str">
        <f t="shared" ref="V72:V102" si="20">IF(U72&gt;=50,"ممتاز",IF(U72&gt;=45,"جيد جدا",IF(U72&gt;=35,"جيد",IF(U72&gt;=25,"مقبول",IF(U72&lt;=25,"دون المستوى")))))</f>
        <v>دون المستوى</v>
      </c>
      <c r="W72" s="23">
        <f t="shared" ref="W72:W102" si="21">SUM(U72:V72,K72,M72,O72,Q72,S72)</f>
        <v>138</v>
      </c>
      <c r="X72" s="27" t="str">
        <f t="shared" ref="X72:X102" si="22">IF(W72&gt;=125,"ناجح","راسب")</f>
        <v>ناجح</v>
      </c>
      <c r="Y72" s="20" t="str">
        <f t="shared" ref="Y72:Y102" si="23">IF(W72&gt;=250,"ممتاز",IF(W72&gt;=200,"جيد جدا",IF(W72&gt;=175,"جيد",IF(W72&gt;=125,"مقبول",IF(W72&lt;=125,"دون المستوى")))))</f>
        <v>مقبول</v>
      </c>
      <c r="Z72" s="25">
        <f>RANK(W72,$W$7:$W$102)+COUNTIF($W$5:W70,W72)</f>
        <v>89</v>
      </c>
    </row>
    <row r="73" spans="1:26">
      <c r="A73" s="23">
        <v>13</v>
      </c>
      <c r="B73" s="26" t="s">
        <v>77</v>
      </c>
      <c r="C73" s="22">
        <v>29</v>
      </c>
      <c r="D73" s="22">
        <v>10</v>
      </c>
      <c r="E73" s="23">
        <v>98</v>
      </c>
      <c r="F73" s="31">
        <f t="shared" ca="1" si="12"/>
        <v>15</v>
      </c>
      <c r="G73" s="31">
        <f t="shared" ca="1" si="13"/>
        <v>1</v>
      </c>
      <c r="H73" s="31">
        <f t="shared" ca="1" si="14"/>
        <v>12</v>
      </c>
      <c r="I73" s="23">
        <v>167</v>
      </c>
      <c r="J73" s="23">
        <v>666</v>
      </c>
      <c r="K73" s="23">
        <v>18</v>
      </c>
      <c r="L73" s="20" t="str">
        <f t="shared" si="15"/>
        <v>دون المستوى</v>
      </c>
      <c r="M73" s="23">
        <v>18</v>
      </c>
      <c r="N73" s="20" t="str">
        <f t="shared" si="16"/>
        <v>دون المستوى</v>
      </c>
      <c r="O73" s="23">
        <v>22</v>
      </c>
      <c r="P73" s="20" t="str">
        <f t="shared" si="17"/>
        <v>دون المستوى</v>
      </c>
      <c r="Q73" s="23">
        <v>22</v>
      </c>
      <c r="R73" s="20" t="str">
        <f t="shared" si="18"/>
        <v>دون المستوى</v>
      </c>
      <c r="S73" s="23">
        <v>18</v>
      </c>
      <c r="T73" s="20" t="str">
        <f t="shared" si="19"/>
        <v>دون المستوى</v>
      </c>
      <c r="U73" s="23">
        <v>18</v>
      </c>
      <c r="V73" s="20" t="str">
        <f t="shared" si="20"/>
        <v>دون المستوى</v>
      </c>
      <c r="W73" s="23">
        <f t="shared" si="21"/>
        <v>116</v>
      </c>
      <c r="X73" s="27" t="str">
        <f t="shared" si="22"/>
        <v>راسب</v>
      </c>
      <c r="Y73" s="20" t="str">
        <f t="shared" si="23"/>
        <v>دون المستوى</v>
      </c>
      <c r="Z73" s="25">
        <f>RANK(W73,$W$7:$W$102)+COUNTIF($W$5:W71,W73)</f>
        <v>94</v>
      </c>
    </row>
    <row r="74" spans="1:26">
      <c r="A74" s="23">
        <v>16</v>
      </c>
      <c r="B74" s="26" t="s">
        <v>78</v>
      </c>
      <c r="C74" s="22">
        <v>14</v>
      </c>
      <c r="D74" s="22">
        <v>11</v>
      </c>
      <c r="E74" s="23">
        <v>98</v>
      </c>
      <c r="F74" s="31">
        <f t="shared" ca="1" si="12"/>
        <v>30</v>
      </c>
      <c r="G74" s="31">
        <f t="shared" ca="1" si="13"/>
        <v>0</v>
      </c>
      <c r="H74" s="31">
        <f t="shared" ca="1" si="14"/>
        <v>12</v>
      </c>
      <c r="I74" s="23">
        <v>168</v>
      </c>
      <c r="J74" s="23">
        <v>667</v>
      </c>
      <c r="K74" s="23">
        <v>22</v>
      </c>
      <c r="L74" s="20" t="str">
        <f t="shared" si="15"/>
        <v>دون المستوى</v>
      </c>
      <c r="M74" s="23">
        <v>22</v>
      </c>
      <c r="N74" s="20" t="str">
        <f t="shared" si="16"/>
        <v>دون المستوى</v>
      </c>
      <c r="O74" s="23">
        <v>23</v>
      </c>
      <c r="P74" s="20" t="str">
        <f t="shared" si="17"/>
        <v>دون المستوى</v>
      </c>
      <c r="Q74" s="23">
        <v>23</v>
      </c>
      <c r="R74" s="20" t="str">
        <f t="shared" si="18"/>
        <v>دون المستوى</v>
      </c>
      <c r="S74" s="23">
        <v>22</v>
      </c>
      <c r="T74" s="20" t="str">
        <f t="shared" si="19"/>
        <v>دون المستوى</v>
      </c>
      <c r="U74" s="23">
        <v>22</v>
      </c>
      <c r="V74" s="20" t="str">
        <f t="shared" si="20"/>
        <v>دون المستوى</v>
      </c>
      <c r="W74" s="23">
        <f t="shared" si="21"/>
        <v>134</v>
      </c>
      <c r="X74" s="27" t="str">
        <f t="shared" si="22"/>
        <v>ناجح</v>
      </c>
      <c r="Y74" s="20" t="str">
        <f t="shared" si="23"/>
        <v>مقبول</v>
      </c>
      <c r="Z74" s="25">
        <f>RANK(W74,$W$7:$W$102)+COUNTIF($W$5:W72,W74)</f>
        <v>91</v>
      </c>
    </row>
    <row r="75" spans="1:26">
      <c r="A75" s="23">
        <v>14</v>
      </c>
      <c r="B75" s="26" t="s">
        <v>79</v>
      </c>
      <c r="C75" s="22">
        <v>12</v>
      </c>
      <c r="D75" s="22">
        <v>12</v>
      </c>
      <c r="E75" s="23">
        <v>98</v>
      </c>
      <c r="F75" s="31">
        <f t="shared" ca="1" si="12"/>
        <v>1</v>
      </c>
      <c r="G75" s="31">
        <f t="shared" ca="1" si="13"/>
        <v>0</v>
      </c>
      <c r="H75" s="31">
        <f t="shared" ca="1" si="14"/>
        <v>12</v>
      </c>
      <c r="I75" s="23">
        <v>169</v>
      </c>
      <c r="J75" s="23">
        <v>668</v>
      </c>
      <c r="K75" s="23">
        <v>24</v>
      </c>
      <c r="L75" s="20" t="str">
        <f t="shared" si="15"/>
        <v>دون المستوى</v>
      </c>
      <c r="M75" s="23">
        <v>22</v>
      </c>
      <c r="N75" s="20" t="str">
        <f t="shared" si="16"/>
        <v>دون المستوى</v>
      </c>
      <c r="O75" s="23">
        <v>28</v>
      </c>
      <c r="P75" s="20" t="str">
        <f t="shared" si="17"/>
        <v>مقبول</v>
      </c>
      <c r="Q75" s="23">
        <v>28</v>
      </c>
      <c r="R75" s="20" t="str">
        <f t="shared" si="18"/>
        <v>مقبول</v>
      </c>
      <c r="S75" s="23">
        <v>22</v>
      </c>
      <c r="T75" s="20" t="str">
        <f t="shared" si="19"/>
        <v>دون المستوى</v>
      </c>
      <c r="U75" s="23">
        <v>22</v>
      </c>
      <c r="V75" s="20" t="str">
        <f t="shared" si="20"/>
        <v>دون المستوى</v>
      </c>
      <c r="W75" s="23">
        <f t="shared" si="21"/>
        <v>146</v>
      </c>
      <c r="X75" s="27" t="str">
        <f t="shared" si="22"/>
        <v>ناجح</v>
      </c>
      <c r="Y75" s="20" t="str">
        <f t="shared" si="23"/>
        <v>مقبول</v>
      </c>
      <c r="Z75" s="25">
        <f>RANK(W75,$W$7:$W$102)+COUNTIF($W$5:W73,W75)</f>
        <v>84</v>
      </c>
    </row>
    <row r="76" spans="1:26">
      <c r="A76" s="23">
        <v>15</v>
      </c>
      <c r="B76" s="26" t="s">
        <v>80</v>
      </c>
      <c r="C76" s="22">
        <v>10</v>
      </c>
      <c r="D76" s="22">
        <v>8</v>
      </c>
      <c r="E76" s="23">
        <v>98</v>
      </c>
      <c r="F76" s="31">
        <f t="shared" ca="1" si="12"/>
        <v>3</v>
      </c>
      <c r="G76" s="31">
        <f t="shared" ca="1" si="13"/>
        <v>4</v>
      </c>
      <c r="H76" s="31">
        <f t="shared" ca="1" si="14"/>
        <v>12</v>
      </c>
      <c r="I76" s="23">
        <v>170</v>
      </c>
      <c r="J76" s="23">
        <v>669</v>
      </c>
      <c r="K76" s="23">
        <v>29</v>
      </c>
      <c r="L76" s="20" t="str">
        <f t="shared" si="15"/>
        <v>مقبول</v>
      </c>
      <c r="M76" s="23">
        <v>24</v>
      </c>
      <c r="N76" s="20" t="str">
        <f t="shared" si="16"/>
        <v>دون المستوى</v>
      </c>
      <c r="O76" s="23">
        <v>29</v>
      </c>
      <c r="P76" s="20" t="str">
        <f t="shared" si="17"/>
        <v>مقبول</v>
      </c>
      <c r="Q76" s="23">
        <v>29</v>
      </c>
      <c r="R76" s="20" t="str">
        <f t="shared" si="18"/>
        <v>مقبول</v>
      </c>
      <c r="S76" s="23">
        <v>24</v>
      </c>
      <c r="T76" s="20" t="str">
        <f t="shared" si="19"/>
        <v>دون المستوى</v>
      </c>
      <c r="U76" s="23">
        <v>24</v>
      </c>
      <c r="V76" s="20" t="str">
        <f t="shared" si="20"/>
        <v>دون المستوى</v>
      </c>
      <c r="W76" s="23">
        <f t="shared" si="21"/>
        <v>159</v>
      </c>
      <c r="X76" s="27" t="str">
        <f t="shared" si="22"/>
        <v>ناجح</v>
      </c>
      <c r="Y76" s="20" t="str">
        <f t="shared" si="23"/>
        <v>مقبول</v>
      </c>
      <c r="Z76" s="25">
        <f>RANK(W76,$W$7:$W$102)+COUNTIF($W$5:W74,W76)</f>
        <v>76</v>
      </c>
    </row>
    <row r="77" spans="1:26">
      <c r="A77" s="23">
        <v>19</v>
      </c>
      <c r="B77" s="26" t="s">
        <v>81</v>
      </c>
      <c r="C77" s="22">
        <v>1</v>
      </c>
      <c r="D77" s="22">
        <v>5</v>
      </c>
      <c r="E77" s="23">
        <v>98</v>
      </c>
      <c r="F77" s="31">
        <f t="shared" ca="1" si="12"/>
        <v>12</v>
      </c>
      <c r="G77" s="31">
        <f t="shared" ca="1" si="13"/>
        <v>7</v>
      </c>
      <c r="H77" s="31">
        <f t="shared" ca="1" si="14"/>
        <v>12</v>
      </c>
      <c r="I77" s="23">
        <v>171</v>
      </c>
      <c r="J77" s="23">
        <v>670</v>
      </c>
      <c r="K77" s="23">
        <v>30</v>
      </c>
      <c r="L77" s="20" t="str">
        <f t="shared" si="15"/>
        <v>مقبول</v>
      </c>
      <c r="M77" s="23">
        <v>25</v>
      </c>
      <c r="N77" s="20" t="str">
        <f t="shared" si="16"/>
        <v>مقبول</v>
      </c>
      <c r="O77" s="23">
        <v>30</v>
      </c>
      <c r="P77" s="20" t="str">
        <f t="shared" si="17"/>
        <v>مقبول</v>
      </c>
      <c r="Q77" s="23">
        <v>30</v>
      </c>
      <c r="R77" s="20" t="str">
        <f t="shared" si="18"/>
        <v>مقبول</v>
      </c>
      <c r="S77" s="23">
        <v>25</v>
      </c>
      <c r="T77" s="20" t="str">
        <f t="shared" si="19"/>
        <v>مقبول</v>
      </c>
      <c r="U77" s="23">
        <v>25</v>
      </c>
      <c r="V77" s="20" t="str">
        <f t="shared" si="20"/>
        <v>مقبول</v>
      </c>
      <c r="W77" s="23">
        <f t="shared" si="21"/>
        <v>165</v>
      </c>
      <c r="X77" s="27" t="str">
        <f t="shared" si="22"/>
        <v>ناجح</v>
      </c>
      <c r="Y77" s="20" t="str">
        <f t="shared" si="23"/>
        <v>مقبول</v>
      </c>
      <c r="Z77" s="25">
        <f>RANK(W77,$W$7:$W$102)+COUNTIF($W$5:W75,W77)</f>
        <v>70</v>
      </c>
    </row>
    <row r="78" spans="1:26">
      <c r="A78" s="23">
        <v>18</v>
      </c>
      <c r="B78" s="26" t="s">
        <v>82</v>
      </c>
      <c r="C78" s="22">
        <v>4</v>
      </c>
      <c r="D78" s="22">
        <v>4</v>
      </c>
      <c r="E78" s="23">
        <v>98</v>
      </c>
      <c r="F78" s="31">
        <f t="shared" ca="1" si="12"/>
        <v>9</v>
      </c>
      <c r="G78" s="31">
        <f t="shared" ca="1" si="13"/>
        <v>8</v>
      </c>
      <c r="H78" s="31">
        <f t="shared" ca="1" si="14"/>
        <v>12</v>
      </c>
      <c r="I78" s="23">
        <v>172</v>
      </c>
      <c r="J78" s="23">
        <v>671</v>
      </c>
      <c r="K78" s="23">
        <v>45</v>
      </c>
      <c r="L78" s="20" t="str">
        <f t="shared" si="15"/>
        <v>جيد جدا</v>
      </c>
      <c r="M78" s="23">
        <v>26</v>
      </c>
      <c r="N78" s="20" t="str">
        <f t="shared" si="16"/>
        <v>مقبول</v>
      </c>
      <c r="O78" s="23">
        <v>31</v>
      </c>
      <c r="P78" s="20" t="str">
        <f t="shared" si="17"/>
        <v>مقبول</v>
      </c>
      <c r="Q78" s="23">
        <v>31</v>
      </c>
      <c r="R78" s="20" t="str">
        <f t="shared" si="18"/>
        <v>مقبول</v>
      </c>
      <c r="S78" s="23">
        <v>26</v>
      </c>
      <c r="T78" s="20" t="str">
        <f t="shared" si="19"/>
        <v>مقبول</v>
      </c>
      <c r="U78" s="23">
        <v>26</v>
      </c>
      <c r="V78" s="20" t="str">
        <f t="shared" si="20"/>
        <v>مقبول</v>
      </c>
      <c r="W78" s="23">
        <f t="shared" si="21"/>
        <v>185</v>
      </c>
      <c r="X78" s="27" t="str">
        <f t="shared" si="22"/>
        <v>ناجح</v>
      </c>
      <c r="Y78" s="20" t="str">
        <f t="shared" si="23"/>
        <v>جيد</v>
      </c>
      <c r="Z78" s="25">
        <f>RANK(W78,$W$7:$W$102)+COUNTIF($W$5:W76,W78)</f>
        <v>61</v>
      </c>
    </row>
    <row r="79" spans="1:26">
      <c r="A79" s="23">
        <v>17</v>
      </c>
      <c r="B79" s="26" t="s">
        <v>83</v>
      </c>
      <c r="C79" s="22">
        <v>7</v>
      </c>
      <c r="D79" s="22">
        <v>6</v>
      </c>
      <c r="E79" s="23">
        <v>98</v>
      </c>
      <c r="F79" s="31">
        <f t="shared" ca="1" si="12"/>
        <v>6</v>
      </c>
      <c r="G79" s="31">
        <f t="shared" ca="1" si="13"/>
        <v>6</v>
      </c>
      <c r="H79" s="31">
        <f t="shared" ca="1" si="14"/>
        <v>12</v>
      </c>
      <c r="I79" s="23">
        <v>173</v>
      </c>
      <c r="J79" s="23">
        <v>672</v>
      </c>
      <c r="K79" s="23">
        <v>50</v>
      </c>
      <c r="L79" s="20" t="str">
        <f t="shared" si="15"/>
        <v>ممتاز</v>
      </c>
      <c r="M79" s="23">
        <v>28</v>
      </c>
      <c r="N79" s="20" t="str">
        <f t="shared" si="16"/>
        <v>مقبول</v>
      </c>
      <c r="O79" s="23">
        <v>45</v>
      </c>
      <c r="P79" s="20" t="str">
        <f t="shared" si="17"/>
        <v>جيد جدا</v>
      </c>
      <c r="Q79" s="23">
        <v>45</v>
      </c>
      <c r="R79" s="20" t="str">
        <f t="shared" si="18"/>
        <v>جيدجدا</v>
      </c>
      <c r="S79" s="23">
        <v>28</v>
      </c>
      <c r="T79" s="20" t="str">
        <f t="shared" si="19"/>
        <v>مقبول</v>
      </c>
      <c r="U79" s="23">
        <v>28</v>
      </c>
      <c r="V79" s="20" t="str">
        <f t="shared" si="20"/>
        <v>مقبول</v>
      </c>
      <c r="W79" s="23">
        <f t="shared" si="21"/>
        <v>224</v>
      </c>
      <c r="X79" s="27" t="str">
        <f t="shared" si="22"/>
        <v>ناجح</v>
      </c>
      <c r="Y79" s="20" t="str">
        <f t="shared" si="23"/>
        <v>جيد جدا</v>
      </c>
      <c r="Z79" s="25">
        <f>RANK(W79,$W$7:$W$102)+COUNTIF($W$5:W77,W79)</f>
        <v>34</v>
      </c>
    </row>
    <row r="80" spans="1:26">
      <c r="A80" s="23">
        <v>12</v>
      </c>
      <c r="B80" s="26" t="s">
        <v>84</v>
      </c>
      <c r="C80" s="22">
        <v>23</v>
      </c>
      <c r="D80" s="22">
        <v>7</v>
      </c>
      <c r="E80" s="23">
        <v>98</v>
      </c>
      <c r="F80" s="31">
        <f t="shared" ca="1" si="12"/>
        <v>21</v>
      </c>
      <c r="G80" s="31">
        <f t="shared" ca="1" si="13"/>
        <v>4</v>
      </c>
      <c r="H80" s="31">
        <f t="shared" ca="1" si="14"/>
        <v>12</v>
      </c>
      <c r="I80" s="23">
        <v>174</v>
      </c>
      <c r="J80" s="23">
        <v>673</v>
      </c>
      <c r="K80" s="23">
        <v>49</v>
      </c>
      <c r="L80" s="20" t="str">
        <f t="shared" si="15"/>
        <v>جيد جدا</v>
      </c>
      <c r="M80" s="23">
        <v>29</v>
      </c>
      <c r="N80" s="20" t="str">
        <f t="shared" si="16"/>
        <v>مقبول</v>
      </c>
      <c r="O80" s="23">
        <v>45</v>
      </c>
      <c r="P80" s="20" t="str">
        <f t="shared" si="17"/>
        <v>جيد جدا</v>
      </c>
      <c r="Q80" s="23">
        <v>45</v>
      </c>
      <c r="R80" s="20" t="str">
        <f t="shared" si="18"/>
        <v>جيدجدا</v>
      </c>
      <c r="S80" s="23">
        <v>29</v>
      </c>
      <c r="T80" s="20" t="str">
        <f t="shared" si="19"/>
        <v>مقبول</v>
      </c>
      <c r="U80" s="23">
        <v>29</v>
      </c>
      <c r="V80" s="20" t="str">
        <f t="shared" si="20"/>
        <v>مقبول</v>
      </c>
      <c r="W80" s="23">
        <f t="shared" si="21"/>
        <v>226</v>
      </c>
      <c r="X80" s="27" t="str">
        <f t="shared" si="22"/>
        <v>ناجح</v>
      </c>
      <c r="Y80" s="20" t="str">
        <f t="shared" si="23"/>
        <v>جيد جدا</v>
      </c>
      <c r="Z80" s="25">
        <f>RANK(W80,$W$7:$W$102)+COUNTIF($W$5:W78,W80)</f>
        <v>32</v>
      </c>
    </row>
    <row r="81" spans="1:26">
      <c r="A81" s="23">
        <v>15</v>
      </c>
      <c r="B81" s="26" t="s">
        <v>85</v>
      </c>
      <c r="C81" s="22">
        <v>30</v>
      </c>
      <c r="D81" s="22">
        <v>8</v>
      </c>
      <c r="E81" s="23">
        <v>98</v>
      </c>
      <c r="F81" s="31">
        <f t="shared" ca="1" si="12"/>
        <v>14</v>
      </c>
      <c r="G81" s="31">
        <f t="shared" ca="1" si="13"/>
        <v>3</v>
      </c>
      <c r="H81" s="31">
        <f t="shared" ca="1" si="14"/>
        <v>12</v>
      </c>
      <c r="I81" s="23">
        <v>175</v>
      </c>
      <c r="J81" s="23">
        <v>674</v>
      </c>
      <c r="K81" s="23">
        <v>44</v>
      </c>
      <c r="L81" s="20" t="str">
        <f t="shared" si="15"/>
        <v>جيد</v>
      </c>
      <c r="M81" s="23">
        <v>30</v>
      </c>
      <c r="N81" s="20" t="str">
        <f t="shared" si="16"/>
        <v>مقبول</v>
      </c>
      <c r="O81" s="23">
        <v>50</v>
      </c>
      <c r="P81" s="20" t="str">
        <f t="shared" si="17"/>
        <v>ممتاز</v>
      </c>
      <c r="Q81" s="23">
        <v>50</v>
      </c>
      <c r="R81" s="20" t="str">
        <f t="shared" si="18"/>
        <v>ممتاز</v>
      </c>
      <c r="S81" s="23">
        <v>50</v>
      </c>
      <c r="T81" s="20" t="str">
        <f t="shared" si="19"/>
        <v>ممتاز</v>
      </c>
      <c r="U81" s="23">
        <v>30</v>
      </c>
      <c r="V81" s="20" t="str">
        <f t="shared" si="20"/>
        <v>مقبول</v>
      </c>
      <c r="W81" s="23">
        <f t="shared" si="21"/>
        <v>254</v>
      </c>
      <c r="X81" s="27" t="str">
        <f t="shared" si="22"/>
        <v>ناجح</v>
      </c>
      <c r="Y81" s="20" t="str">
        <f t="shared" si="23"/>
        <v>ممتاز</v>
      </c>
      <c r="Z81" s="25">
        <f>RANK(W81,$W$7:$W$102)+COUNTIF($W$5:W79,W81)</f>
        <v>14</v>
      </c>
    </row>
    <row r="82" spans="1:26">
      <c r="A82" s="23">
        <v>14</v>
      </c>
      <c r="B82" s="26" t="s">
        <v>86</v>
      </c>
      <c r="C82" s="22">
        <v>1</v>
      </c>
      <c r="D82" s="22">
        <v>10</v>
      </c>
      <c r="E82" s="23">
        <v>98</v>
      </c>
      <c r="F82" s="31">
        <f t="shared" ca="1" si="12"/>
        <v>12</v>
      </c>
      <c r="G82" s="31">
        <f t="shared" ca="1" si="13"/>
        <v>2</v>
      </c>
      <c r="H82" s="31">
        <f t="shared" ca="1" si="14"/>
        <v>12</v>
      </c>
      <c r="I82" s="23">
        <v>176</v>
      </c>
      <c r="J82" s="23">
        <v>675</v>
      </c>
      <c r="K82" s="23">
        <v>33</v>
      </c>
      <c r="L82" s="20" t="str">
        <f t="shared" si="15"/>
        <v>مقبول</v>
      </c>
      <c r="M82" s="23">
        <v>30</v>
      </c>
      <c r="N82" s="20" t="str">
        <f t="shared" si="16"/>
        <v>مقبول</v>
      </c>
      <c r="O82" s="23">
        <v>47</v>
      </c>
      <c r="P82" s="20" t="str">
        <f t="shared" si="17"/>
        <v>جيد جدا</v>
      </c>
      <c r="Q82" s="23">
        <v>47</v>
      </c>
      <c r="R82" s="20" t="str">
        <f t="shared" si="18"/>
        <v>جيدجدا</v>
      </c>
      <c r="S82" s="23">
        <v>49</v>
      </c>
      <c r="T82" s="20" t="str">
        <f t="shared" si="19"/>
        <v>جيد جدا</v>
      </c>
      <c r="U82" s="23">
        <v>30</v>
      </c>
      <c r="V82" s="20" t="str">
        <f t="shared" si="20"/>
        <v>مقبول</v>
      </c>
      <c r="W82" s="23">
        <f t="shared" si="21"/>
        <v>236</v>
      </c>
      <c r="X82" s="27" t="str">
        <f t="shared" si="22"/>
        <v>ناجح</v>
      </c>
      <c r="Y82" s="20" t="str">
        <f t="shared" si="23"/>
        <v>جيد جدا</v>
      </c>
      <c r="Z82" s="25">
        <f>RANK(W82,$W$7:$W$102)+COUNTIF($W$5:W80,W82)</f>
        <v>22</v>
      </c>
    </row>
    <row r="83" spans="1:26">
      <c r="A83" s="23">
        <v>15</v>
      </c>
      <c r="B83" s="26" t="s">
        <v>87</v>
      </c>
      <c r="C83" s="22">
        <v>8</v>
      </c>
      <c r="D83" s="22">
        <v>9</v>
      </c>
      <c r="E83" s="23">
        <v>98</v>
      </c>
      <c r="F83" s="31">
        <f t="shared" ca="1" si="12"/>
        <v>5</v>
      </c>
      <c r="G83" s="31">
        <f t="shared" ca="1" si="13"/>
        <v>3</v>
      </c>
      <c r="H83" s="31">
        <f t="shared" ca="1" si="14"/>
        <v>12</v>
      </c>
      <c r="I83" s="23">
        <v>177</v>
      </c>
      <c r="J83" s="23">
        <v>676</v>
      </c>
      <c r="K83" s="23">
        <v>22</v>
      </c>
      <c r="L83" s="20" t="str">
        <f t="shared" si="15"/>
        <v>دون المستوى</v>
      </c>
      <c r="M83" s="23">
        <v>33</v>
      </c>
      <c r="N83" s="20" t="str">
        <f t="shared" si="16"/>
        <v>مقبول</v>
      </c>
      <c r="O83" s="23">
        <v>23</v>
      </c>
      <c r="P83" s="20" t="str">
        <f t="shared" si="17"/>
        <v>دون المستوى</v>
      </c>
      <c r="Q83" s="23">
        <v>23</v>
      </c>
      <c r="R83" s="20" t="str">
        <f t="shared" si="18"/>
        <v>دون المستوى</v>
      </c>
      <c r="S83" s="23">
        <v>45</v>
      </c>
      <c r="T83" s="20" t="str">
        <f t="shared" si="19"/>
        <v>جيد جدا</v>
      </c>
      <c r="U83" s="23">
        <v>33</v>
      </c>
      <c r="V83" s="20" t="str">
        <f t="shared" si="20"/>
        <v>مقبول</v>
      </c>
      <c r="W83" s="23">
        <f t="shared" si="21"/>
        <v>179</v>
      </c>
      <c r="X83" s="27" t="str">
        <f t="shared" si="22"/>
        <v>ناجح</v>
      </c>
      <c r="Y83" s="20" t="str">
        <f t="shared" si="23"/>
        <v>جيد</v>
      </c>
      <c r="Z83" s="25">
        <f>RANK(W83,$W$7:$W$102)+COUNTIF($W$5:W81,W83)</f>
        <v>65</v>
      </c>
    </row>
    <row r="84" spans="1:26">
      <c r="A84" s="23">
        <v>16</v>
      </c>
      <c r="B84" s="26" t="s">
        <v>88</v>
      </c>
      <c r="C84" s="22">
        <v>9</v>
      </c>
      <c r="D84" s="22">
        <v>11</v>
      </c>
      <c r="E84" s="23">
        <v>98</v>
      </c>
      <c r="F84" s="31">
        <f t="shared" ca="1" si="12"/>
        <v>4</v>
      </c>
      <c r="G84" s="31">
        <f t="shared" ca="1" si="13"/>
        <v>1</v>
      </c>
      <c r="H84" s="31">
        <f t="shared" ca="1" si="14"/>
        <v>12</v>
      </c>
      <c r="I84" s="23">
        <v>178</v>
      </c>
      <c r="J84" s="23">
        <v>677</v>
      </c>
      <c r="K84" s="23">
        <v>25</v>
      </c>
      <c r="L84" s="20" t="str">
        <f t="shared" si="15"/>
        <v>مقبول</v>
      </c>
      <c r="M84" s="23">
        <v>44</v>
      </c>
      <c r="N84" s="20" t="str">
        <f t="shared" si="16"/>
        <v>جيد</v>
      </c>
      <c r="O84" s="23">
        <v>11</v>
      </c>
      <c r="P84" s="20" t="str">
        <f t="shared" si="17"/>
        <v>دون المستوى</v>
      </c>
      <c r="Q84" s="23">
        <v>11</v>
      </c>
      <c r="R84" s="20" t="str">
        <f t="shared" si="18"/>
        <v>دون المستوى</v>
      </c>
      <c r="S84" s="23">
        <v>45</v>
      </c>
      <c r="T84" s="20" t="str">
        <f t="shared" si="19"/>
        <v>جيد جدا</v>
      </c>
      <c r="U84" s="23">
        <v>44</v>
      </c>
      <c r="V84" s="20" t="str">
        <f t="shared" si="20"/>
        <v>جيد</v>
      </c>
      <c r="W84" s="23">
        <f t="shared" si="21"/>
        <v>180</v>
      </c>
      <c r="X84" s="27" t="str">
        <f t="shared" si="22"/>
        <v>ناجح</v>
      </c>
      <c r="Y84" s="20" t="str">
        <f t="shared" si="23"/>
        <v>جيد</v>
      </c>
      <c r="Z84" s="25">
        <f>RANK(W84,$W$7:$W$102)+COUNTIF($W$5:W82,W84)</f>
        <v>63</v>
      </c>
    </row>
    <row r="85" spans="1:26">
      <c r="A85" s="23">
        <v>19</v>
      </c>
      <c r="B85" s="26" t="s">
        <v>89</v>
      </c>
      <c r="C85" s="22">
        <v>6</v>
      </c>
      <c r="D85" s="22">
        <v>12</v>
      </c>
      <c r="E85" s="23">
        <v>98</v>
      </c>
      <c r="F85" s="31">
        <f t="shared" ca="1" si="12"/>
        <v>7</v>
      </c>
      <c r="G85" s="31">
        <f t="shared" ca="1" si="13"/>
        <v>0</v>
      </c>
      <c r="H85" s="31">
        <f t="shared" ca="1" si="14"/>
        <v>12</v>
      </c>
      <c r="I85" s="23">
        <v>179</v>
      </c>
      <c r="J85" s="23">
        <v>678</v>
      </c>
      <c r="K85" s="23">
        <v>26</v>
      </c>
      <c r="L85" s="20" t="str">
        <f t="shared" si="15"/>
        <v>مقبول</v>
      </c>
      <c r="M85" s="23">
        <v>45</v>
      </c>
      <c r="N85" s="20" t="str">
        <f t="shared" si="16"/>
        <v>جيد جدا</v>
      </c>
      <c r="O85" s="23">
        <v>15</v>
      </c>
      <c r="P85" s="20" t="str">
        <f t="shared" si="17"/>
        <v>دون المستوى</v>
      </c>
      <c r="Q85" s="23">
        <v>15</v>
      </c>
      <c r="R85" s="20" t="str">
        <f t="shared" si="18"/>
        <v>دون المستوى</v>
      </c>
      <c r="S85" s="23">
        <v>44</v>
      </c>
      <c r="T85" s="20" t="str">
        <f t="shared" si="19"/>
        <v>جيد</v>
      </c>
      <c r="U85" s="23">
        <v>45</v>
      </c>
      <c r="V85" s="20" t="str">
        <f t="shared" si="20"/>
        <v>جيد جدا</v>
      </c>
      <c r="W85" s="23">
        <f t="shared" si="21"/>
        <v>190</v>
      </c>
      <c r="X85" s="27" t="str">
        <f t="shared" si="22"/>
        <v>ناجح</v>
      </c>
      <c r="Y85" s="20" t="str">
        <f t="shared" si="23"/>
        <v>جيد</v>
      </c>
      <c r="Z85" s="25">
        <f>RANK(W85,$W$7:$W$102)+COUNTIF($W$5:W83,W85)</f>
        <v>57</v>
      </c>
    </row>
    <row r="86" spans="1:26">
      <c r="A86" s="23">
        <v>18</v>
      </c>
      <c r="B86" s="26" t="s">
        <v>90</v>
      </c>
      <c r="C86" s="22">
        <v>2</v>
      </c>
      <c r="D86" s="22">
        <v>4</v>
      </c>
      <c r="E86" s="23">
        <v>98</v>
      </c>
      <c r="F86" s="31">
        <f t="shared" ca="1" si="12"/>
        <v>11</v>
      </c>
      <c r="G86" s="31">
        <f t="shared" ca="1" si="13"/>
        <v>8</v>
      </c>
      <c r="H86" s="31">
        <f t="shared" ca="1" si="14"/>
        <v>12</v>
      </c>
      <c r="I86" s="23">
        <v>180</v>
      </c>
      <c r="J86" s="23">
        <v>679</v>
      </c>
      <c r="K86" s="23">
        <v>30</v>
      </c>
      <c r="L86" s="20" t="str">
        <f t="shared" si="15"/>
        <v>مقبول</v>
      </c>
      <c r="M86" s="23">
        <v>49</v>
      </c>
      <c r="N86" s="20" t="str">
        <f t="shared" si="16"/>
        <v>جيد جدا</v>
      </c>
      <c r="O86" s="23">
        <v>15</v>
      </c>
      <c r="P86" s="20" t="str">
        <f t="shared" si="17"/>
        <v>دون المستوى</v>
      </c>
      <c r="Q86" s="23">
        <v>15</v>
      </c>
      <c r="R86" s="20" t="str">
        <f t="shared" si="18"/>
        <v>دون المستوى</v>
      </c>
      <c r="S86" s="23">
        <v>33</v>
      </c>
      <c r="T86" s="20" t="str">
        <f t="shared" si="19"/>
        <v>مقبول</v>
      </c>
      <c r="U86" s="23">
        <v>49</v>
      </c>
      <c r="V86" s="20" t="str">
        <f t="shared" si="20"/>
        <v>جيد جدا</v>
      </c>
      <c r="W86" s="23">
        <f t="shared" si="21"/>
        <v>191</v>
      </c>
      <c r="X86" s="27" t="str">
        <f t="shared" si="22"/>
        <v>ناجح</v>
      </c>
      <c r="Y86" s="20" t="str">
        <f t="shared" si="23"/>
        <v>جيد</v>
      </c>
      <c r="Z86" s="25">
        <f>RANK(W86,$W$7:$W$102)+COUNTIF($W$5:W84,W86)</f>
        <v>55</v>
      </c>
    </row>
    <row r="87" spans="1:26">
      <c r="A87" s="23">
        <v>81</v>
      </c>
      <c r="B87" s="26" t="s">
        <v>91</v>
      </c>
      <c r="C87" s="22">
        <v>1</v>
      </c>
      <c r="D87" s="22">
        <v>5</v>
      </c>
      <c r="E87" s="23">
        <v>98</v>
      </c>
      <c r="F87" s="31">
        <f t="shared" ca="1" si="12"/>
        <v>12</v>
      </c>
      <c r="G87" s="31">
        <f t="shared" ca="1" si="13"/>
        <v>7</v>
      </c>
      <c r="H87" s="31">
        <f t="shared" ca="1" si="14"/>
        <v>12</v>
      </c>
      <c r="I87" s="23">
        <v>181</v>
      </c>
      <c r="J87" s="23">
        <v>680</v>
      </c>
      <c r="K87" s="23">
        <v>28</v>
      </c>
      <c r="L87" s="20" t="str">
        <f t="shared" si="15"/>
        <v>مقبول</v>
      </c>
      <c r="M87" s="23">
        <v>50</v>
      </c>
      <c r="N87" s="20" t="str">
        <f t="shared" si="16"/>
        <v>ممتاز</v>
      </c>
      <c r="O87" s="23">
        <v>24</v>
      </c>
      <c r="P87" s="20" t="str">
        <f t="shared" si="17"/>
        <v>دون المستوى</v>
      </c>
      <c r="Q87" s="23">
        <v>24</v>
      </c>
      <c r="R87" s="20" t="str">
        <f t="shared" si="18"/>
        <v>دون المستوى</v>
      </c>
      <c r="S87" s="23">
        <v>30</v>
      </c>
      <c r="T87" s="20" t="str">
        <f t="shared" si="19"/>
        <v>مقبول</v>
      </c>
      <c r="U87" s="23">
        <v>50</v>
      </c>
      <c r="V87" s="20" t="str">
        <f t="shared" si="20"/>
        <v>ممتاز</v>
      </c>
      <c r="W87" s="23">
        <f t="shared" si="21"/>
        <v>206</v>
      </c>
      <c r="X87" s="27" t="str">
        <f t="shared" si="22"/>
        <v>ناجح</v>
      </c>
      <c r="Y87" s="20" t="str">
        <f t="shared" si="23"/>
        <v>جيد جدا</v>
      </c>
      <c r="Z87" s="25">
        <f>RANK(W87,$W$7:$W$102)+COUNTIF($W$5:W85,W87)</f>
        <v>46</v>
      </c>
    </row>
    <row r="88" spans="1:26">
      <c r="A88" s="23">
        <v>82</v>
      </c>
      <c r="B88" s="26" t="s">
        <v>92</v>
      </c>
      <c r="C88" s="22">
        <v>9</v>
      </c>
      <c r="D88" s="22">
        <v>6</v>
      </c>
      <c r="E88" s="23">
        <v>98</v>
      </c>
      <c r="F88" s="31">
        <f t="shared" ca="1" si="12"/>
        <v>4</v>
      </c>
      <c r="G88" s="31">
        <f t="shared" ca="1" si="13"/>
        <v>6</v>
      </c>
      <c r="H88" s="31">
        <f t="shared" ca="1" si="14"/>
        <v>12</v>
      </c>
      <c r="I88" s="23">
        <v>182</v>
      </c>
      <c r="J88" s="23">
        <v>681</v>
      </c>
      <c r="K88" s="23">
        <v>45</v>
      </c>
      <c r="L88" s="20" t="str">
        <f t="shared" si="15"/>
        <v>جيد جدا</v>
      </c>
      <c r="M88" s="23">
        <v>45</v>
      </c>
      <c r="N88" s="20" t="str">
        <f t="shared" si="16"/>
        <v>جيد جدا</v>
      </c>
      <c r="O88" s="23">
        <v>27</v>
      </c>
      <c r="P88" s="20" t="str">
        <f t="shared" si="17"/>
        <v>مقبول</v>
      </c>
      <c r="Q88" s="23">
        <v>27</v>
      </c>
      <c r="R88" s="20" t="str">
        <f t="shared" si="18"/>
        <v>مقبول</v>
      </c>
      <c r="S88" s="23">
        <v>30</v>
      </c>
      <c r="T88" s="20" t="str">
        <f t="shared" si="19"/>
        <v>مقبول</v>
      </c>
      <c r="U88" s="23">
        <v>45</v>
      </c>
      <c r="V88" s="20" t="str">
        <f t="shared" si="20"/>
        <v>جيد جدا</v>
      </c>
      <c r="W88" s="23">
        <f t="shared" si="21"/>
        <v>219</v>
      </c>
      <c r="X88" s="27" t="str">
        <f t="shared" si="22"/>
        <v>ناجح</v>
      </c>
      <c r="Y88" s="20" t="str">
        <f t="shared" si="23"/>
        <v>جيد جدا</v>
      </c>
      <c r="Z88" s="25">
        <f>RANK(W88,$W$7:$W$102)+COUNTIF($W$5:W86,W88)</f>
        <v>37</v>
      </c>
    </row>
    <row r="89" spans="1:26">
      <c r="A89" s="23">
        <v>83</v>
      </c>
      <c r="B89" s="26" t="s">
        <v>93</v>
      </c>
      <c r="C89" s="22">
        <v>2</v>
      </c>
      <c r="D89" s="22">
        <v>9</v>
      </c>
      <c r="E89" s="23">
        <v>98</v>
      </c>
      <c r="F89" s="31">
        <f t="shared" ca="1" si="12"/>
        <v>11</v>
      </c>
      <c r="G89" s="31">
        <f t="shared" ca="1" si="13"/>
        <v>3</v>
      </c>
      <c r="H89" s="31">
        <f t="shared" ca="1" si="14"/>
        <v>12</v>
      </c>
      <c r="I89" s="23">
        <v>183</v>
      </c>
      <c r="J89" s="23">
        <v>682</v>
      </c>
      <c r="K89" s="23">
        <v>46</v>
      </c>
      <c r="L89" s="20" t="str">
        <f t="shared" si="15"/>
        <v>جيد جدا</v>
      </c>
      <c r="M89" s="23">
        <v>46</v>
      </c>
      <c r="N89" s="20" t="str">
        <f t="shared" si="16"/>
        <v>جيد جدا</v>
      </c>
      <c r="O89" s="23">
        <v>28</v>
      </c>
      <c r="P89" s="20" t="str">
        <f t="shared" si="17"/>
        <v>مقبول</v>
      </c>
      <c r="Q89" s="23">
        <v>28</v>
      </c>
      <c r="R89" s="20" t="str">
        <f t="shared" si="18"/>
        <v>مقبول</v>
      </c>
      <c r="S89" s="23">
        <v>46</v>
      </c>
      <c r="T89" s="20" t="str">
        <f t="shared" si="19"/>
        <v>جيد جدا</v>
      </c>
      <c r="U89" s="23">
        <v>46</v>
      </c>
      <c r="V89" s="20" t="str">
        <f t="shared" si="20"/>
        <v>جيد جدا</v>
      </c>
      <c r="W89" s="23">
        <f t="shared" si="21"/>
        <v>240</v>
      </c>
      <c r="X89" s="27" t="str">
        <f t="shared" si="22"/>
        <v>ناجح</v>
      </c>
      <c r="Y89" s="20" t="str">
        <f t="shared" si="23"/>
        <v>جيد جدا</v>
      </c>
      <c r="Z89" s="25">
        <f>RANK(W89,$W$7:$W$102)+COUNTIF($W$5:W87,W89)</f>
        <v>19</v>
      </c>
    </row>
    <row r="90" spans="1:26">
      <c r="A90" s="23">
        <v>84</v>
      </c>
      <c r="B90" s="26" t="s">
        <v>94</v>
      </c>
      <c r="C90" s="22">
        <v>1</v>
      </c>
      <c r="D90" s="22">
        <v>11</v>
      </c>
      <c r="E90" s="23">
        <v>98</v>
      </c>
      <c r="F90" s="31">
        <f t="shared" ca="1" si="12"/>
        <v>12</v>
      </c>
      <c r="G90" s="31">
        <f t="shared" ca="1" si="13"/>
        <v>1</v>
      </c>
      <c r="H90" s="31">
        <f t="shared" ca="1" si="14"/>
        <v>12</v>
      </c>
      <c r="I90" s="23">
        <v>184</v>
      </c>
      <c r="J90" s="23">
        <v>683</v>
      </c>
      <c r="K90" s="23">
        <v>23</v>
      </c>
      <c r="L90" s="20" t="str">
        <f t="shared" si="15"/>
        <v>دون المستوى</v>
      </c>
      <c r="M90" s="23">
        <v>23</v>
      </c>
      <c r="N90" s="20" t="str">
        <f t="shared" si="16"/>
        <v>دون المستوى</v>
      </c>
      <c r="O90" s="23">
        <v>29</v>
      </c>
      <c r="P90" s="20" t="str">
        <f t="shared" si="17"/>
        <v>مقبول</v>
      </c>
      <c r="Q90" s="23">
        <v>29</v>
      </c>
      <c r="R90" s="20" t="str">
        <f t="shared" si="18"/>
        <v>مقبول</v>
      </c>
      <c r="S90" s="23">
        <v>23</v>
      </c>
      <c r="T90" s="20" t="str">
        <f t="shared" si="19"/>
        <v>دون المستوى</v>
      </c>
      <c r="U90" s="23">
        <v>23</v>
      </c>
      <c r="V90" s="20" t="str">
        <f t="shared" si="20"/>
        <v>دون المستوى</v>
      </c>
      <c r="W90" s="23">
        <f t="shared" si="21"/>
        <v>150</v>
      </c>
      <c r="X90" s="27" t="str">
        <f t="shared" si="22"/>
        <v>ناجح</v>
      </c>
      <c r="Y90" s="20" t="str">
        <f t="shared" si="23"/>
        <v>مقبول</v>
      </c>
      <c r="Z90" s="25">
        <f>RANK(W90,$W$7:$W$102)+COUNTIF($W$5:W88,W90)</f>
        <v>81</v>
      </c>
    </row>
    <row r="91" spans="1:26">
      <c r="A91" s="23">
        <v>85</v>
      </c>
      <c r="B91" s="26" t="s">
        <v>95</v>
      </c>
      <c r="C91" s="22">
        <v>2</v>
      </c>
      <c r="D91" s="22">
        <v>12</v>
      </c>
      <c r="E91" s="23">
        <v>98</v>
      </c>
      <c r="F91" s="31">
        <f t="shared" ca="1" si="12"/>
        <v>11</v>
      </c>
      <c r="G91" s="31">
        <f t="shared" ca="1" si="13"/>
        <v>0</v>
      </c>
      <c r="H91" s="31">
        <f t="shared" ca="1" si="14"/>
        <v>12</v>
      </c>
      <c r="I91" s="23">
        <v>185</v>
      </c>
      <c r="J91" s="23">
        <v>684</v>
      </c>
      <c r="K91" s="23">
        <v>11</v>
      </c>
      <c r="L91" s="20" t="str">
        <f t="shared" si="15"/>
        <v>دون المستوى</v>
      </c>
      <c r="M91" s="23">
        <v>11</v>
      </c>
      <c r="N91" s="20" t="str">
        <f t="shared" si="16"/>
        <v>دون المستوى</v>
      </c>
      <c r="O91" s="23">
        <v>29</v>
      </c>
      <c r="P91" s="20" t="str">
        <f t="shared" si="17"/>
        <v>مقبول</v>
      </c>
      <c r="Q91" s="23">
        <v>29</v>
      </c>
      <c r="R91" s="20" t="str">
        <f t="shared" si="18"/>
        <v>مقبول</v>
      </c>
      <c r="S91" s="23">
        <v>11</v>
      </c>
      <c r="T91" s="20" t="str">
        <f t="shared" si="19"/>
        <v>دون المستوى</v>
      </c>
      <c r="U91" s="23">
        <v>11</v>
      </c>
      <c r="V91" s="20" t="str">
        <f t="shared" si="20"/>
        <v>دون المستوى</v>
      </c>
      <c r="W91" s="23">
        <f t="shared" si="21"/>
        <v>102</v>
      </c>
      <c r="X91" s="27" t="str">
        <f t="shared" si="22"/>
        <v>راسب</v>
      </c>
      <c r="Y91" s="20" t="str">
        <f t="shared" si="23"/>
        <v>دون المستوى</v>
      </c>
      <c r="Z91" s="25">
        <f>RANK(W91,$W$7:$W$102)+COUNTIF($W$5:W89,W91)</f>
        <v>95</v>
      </c>
    </row>
    <row r="92" spans="1:26">
      <c r="A92" s="23">
        <v>86</v>
      </c>
      <c r="B92" s="26" t="s">
        <v>96</v>
      </c>
      <c r="C92" s="22">
        <v>15</v>
      </c>
      <c r="D92" s="22">
        <v>1</v>
      </c>
      <c r="E92" s="23">
        <v>98</v>
      </c>
      <c r="F92" s="31">
        <f t="shared" ca="1" si="12"/>
        <v>29</v>
      </c>
      <c r="G92" s="31">
        <f t="shared" ca="1" si="13"/>
        <v>10</v>
      </c>
      <c r="H92" s="31">
        <f t="shared" ca="1" si="14"/>
        <v>12</v>
      </c>
      <c r="I92" s="23">
        <v>186</v>
      </c>
      <c r="J92" s="23">
        <v>685</v>
      </c>
      <c r="K92" s="23">
        <v>29</v>
      </c>
      <c r="L92" s="20" t="str">
        <f t="shared" si="15"/>
        <v>مقبول</v>
      </c>
      <c r="M92" s="23">
        <v>15</v>
      </c>
      <c r="N92" s="20" t="str">
        <f t="shared" si="16"/>
        <v>دون المستوى</v>
      </c>
      <c r="O92" s="23">
        <v>35</v>
      </c>
      <c r="P92" s="20" t="str">
        <f t="shared" si="17"/>
        <v>جيد</v>
      </c>
      <c r="Q92" s="23">
        <v>35</v>
      </c>
      <c r="R92" s="20" t="str">
        <f t="shared" si="18"/>
        <v>جيد</v>
      </c>
      <c r="S92" s="23">
        <v>15</v>
      </c>
      <c r="T92" s="20" t="str">
        <f t="shared" si="19"/>
        <v>دون المستوى</v>
      </c>
      <c r="U92" s="23">
        <v>15</v>
      </c>
      <c r="V92" s="20" t="str">
        <f t="shared" si="20"/>
        <v>دون المستوى</v>
      </c>
      <c r="W92" s="23">
        <f t="shared" si="21"/>
        <v>144</v>
      </c>
      <c r="X92" s="27" t="str">
        <f t="shared" si="22"/>
        <v>ناجح</v>
      </c>
      <c r="Y92" s="20" t="str">
        <f t="shared" si="23"/>
        <v>مقبول</v>
      </c>
      <c r="Z92" s="25">
        <f>RANK(W92,$W$7:$W$102)+COUNTIF($W$5:W90,W92)</f>
        <v>86</v>
      </c>
    </row>
    <row r="93" spans="1:26">
      <c r="A93" s="23">
        <v>87</v>
      </c>
      <c r="B93" s="26" t="s">
        <v>97</v>
      </c>
      <c r="C93" s="22">
        <v>14</v>
      </c>
      <c r="D93" s="22">
        <v>11</v>
      </c>
      <c r="E93" s="23">
        <v>98</v>
      </c>
      <c r="F93" s="31">
        <f t="shared" ca="1" si="12"/>
        <v>30</v>
      </c>
      <c r="G93" s="31">
        <f t="shared" ca="1" si="13"/>
        <v>0</v>
      </c>
      <c r="H93" s="31">
        <f t="shared" ca="1" si="14"/>
        <v>12</v>
      </c>
      <c r="I93" s="23">
        <v>187</v>
      </c>
      <c r="J93" s="23">
        <v>686</v>
      </c>
      <c r="K93" s="23">
        <v>27</v>
      </c>
      <c r="L93" s="20" t="str">
        <f t="shared" si="15"/>
        <v>مقبول</v>
      </c>
      <c r="M93" s="23">
        <v>15</v>
      </c>
      <c r="N93" s="20" t="str">
        <f t="shared" si="16"/>
        <v>دون المستوى</v>
      </c>
      <c r="O93" s="23">
        <v>33</v>
      </c>
      <c r="P93" s="20" t="str">
        <f t="shared" si="17"/>
        <v>مقبول</v>
      </c>
      <c r="Q93" s="23">
        <v>33</v>
      </c>
      <c r="R93" s="20" t="str">
        <f t="shared" si="18"/>
        <v>مقبول</v>
      </c>
      <c r="S93" s="23">
        <v>15</v>
      </c>
      <c r="T93" s="20" t="str">
        <f t="shared" si="19"/>
        <v>دون المستوى</v>
      </c>
      <c r="U93" s="23">
        <v>15</v>
      </c>
      <c r="V93" s="20" t="str">
        <f t="shared" si="20"/>
        <v>دون المستوى</v>
      </c>
      <c r="W93" s="23">
        <f t="shared" si="21"/>
        <v>138</v>
      </c>
      <c r="X93" s="27" t="str">
        <f t="shared" si="22"/>
        <v>ناجح</v>
      </c>
      <c r="Y93" s="20" t="str">
        <f t="shared" si="23"/>
        <v>مقبول</v>
      </c>
      <c r="Z93" s="25">
        <f>RANK(W93,$W$7:$W$102)+COUNTIF($W$5:W91,W93)</f>
        <v>90</v>
      </c>
    </row>
    <row r="94" spans="1:26">
      <c r="A94" s="23">
        <v>88</v>
      </c>
      <c r="B94" s="26" t="s">
        <v>98</v>
      </c>
      <c r="C94" s="22">
        <v>26</v>
      </c>
      <c r="D94" s="22">
        <v>12</v>
      </c>
      <c r="E94" s="23">
        <v>98</v>
      </c>
      <c r="F94" s="31">
        <f t="shared" ca="1" si="12"/>
        <v>18</v>
      </c>
      <c r="G94" s="31">
        <f t="shared" ca="1" si="13"/>
        <v>11</v>
      </c>
      <c r="H94" s="31">
        <f t="shared" ca="1" si="14"/>
        <v>11</v>
      </c>
      <c r="I94" s="23">
        <v>188</v>
      </c>
      <c r="J94" s="23">
        <v>687</v>
      </c>
      <c r="K94" s="23">
        <v>28</v>
      </c>
      <c r="L94" s="20" t="str">
        <f t="shared" si="15"/>
        <v>مقبول</v>
      </c>
      <c r="M94" s="23">
        <v>24</v>
      </c>
      <c r="N94" s="20" t="str">
        <f t="shared" si="16"/>
        <v>دون المستوى</v>
      </c>
      <c r="O94" s="23">
        <v>22</v>
      </c>
      <c r="P94" s="20" t="str">
        <f t="shared" si="17"/>
        <v>دون المستوى</v>
      </c>
      <c r="Q94" s="23">
        <v>22</v>
      </c>
      <c r="R94" s="20" t="str">
        <f t="shared" si="18"/>
        <v>دون المستوى</v>
      </c>
      <c r="S94" s="23">
        <v>24</v>
      </c>
      <c r="T94" s="20" t="str">
        <f t="shared" si="19"/>
        <v>دون المستوى</v>
      </c>
      <c r="U94" s="23">
        <v>24</v>
      </c>
      <c r="V94" s="20" t="str">
        <f t="shared" si="20"/>
        <v>دون المستوى</v>
      </c>
      <c r="W94" s="23">
        <f t="shared" si="21"/>
        <v>144</v>
      </c>
      <c r="X94" s="27" t="str">
        <f t="shared" si="22"/>
        <v>ناجح</v>
      </c>
      <c r="Y94" s="20" t="str">
        <f t="shared" si="23"/>
        <v>مقبول</v>
      </c>
      <c r="Z94" s="25">
        <f>RANK(W94,$W$7:$W$102)+COUNTIF($W$5:W92,W94)</f>
        <v>87</v>
      </c>
    </row>
    <row r="95" spans="1:26">
      <c r="A95" s="23">
        <v>89</v>
      </c>
      <c r="B95" s="26" t="s">
        <v>99</v>
      </c>
      <c r="C95" s="22">
        <v>23</v>
      </c>
      <c r="D95" s="22">
        <v>4</v>
      </c>
      <c r="E95" s="23">
        <v>98</v>
      </c>
      <c r="F95" s="31">
        <f t="shared" ca="1" si="12"/>
        <v>21</v>
      </c>
      <c r="G95" s="31">
        <f t="shared" ca="1" si="13"/>
        <v>7</v>
      </c>
      <c r="H95" s="31">
        <f t="shared" ca="1" si="14"/>
        <v>12</v>
      </c>
      <c r="I95" s="23">
        <v>189</v>
      </c>
      <c r="J95" s="23">
        <v>688</v>
      </c>
      <c r="K95" s="23">
        <v>29</v>
      </c>
      <c r="L95" s="20" t="str">
        <f t="shared" si="15"/>
        <v>مقبول</v>
      </c>
      <c r="M95" s="23">
        <v>27</v>
      </c>
      <c r="N95" s="20" t="str">
        <f t="shared" si="16"/>
        <v>مقبول</v>
      </c>
      <c r="O95" s="23">
        <v>25</v>
      </c>
      <c r="P95" s="20" t="str">
        <f t="shared" si="17"/>
        <v>مقبول</v>
      </c>
      <c r="Q95" s="23">
        <v>25</v>
      </c>
      <c r="R95" s="20" t="str">
        <f t="shared" si="18"/>
        <v>مقبول</v>
      </c>
      <c r="S95" s="23">
        <v>27</v>
      </c>
      <c r="T95" s="20" t="str">
        <f t="shared" si="19"/>
        <v>مقبول</v>
      </c>
      <c r="U95" s="23">
        <v>27</v>
      </c>
      <c r="V95" s="20" t="str">
        <f t="shared" si="20"/>
        <v>مقبول</v>
      </c>
      <c r="W95" s="23">
        <f t="shared" si="21"/>
        <v>160</v>
      </c>
      <c r="X95" s="27" t="str">
        <f t="shared" si="22"/>
        <v>ناجح</v>
      </c>
      <c r="Y95" s="20" t="str">
        <f t="shared" si="23"/>
        <v>مقبول</v>
      </c>
      <c r="Z95" s="25">
        <f>RANK(W95,$W$7:$W$102)+COUNTIF($W$5:W93,W95)</f>
        <v>73</v>
      </c>
    </row>
    <row r="96" spans="1:26">
      <c r="A96" s="23">
        <v>90</v>
      </c>
      <c r="B96" s="26" t="s">
        <v>100</v>
      </c>
      <c r="C96" s="22">
        <v>24</v>
      </c>
      <c r="D96" s="22">
        <v>5</v>
      </c>
      <c r="E96" s="23">
        <v>98</v>
      </c>
      <c r="F96" s="31">
        <f t="shared" ca="1" si="12"/>
        <v>20</v>
      </c>
      <c r="G96" s="31">
        <f t="shared" ca="1" si="13"/>
        <v>6</v>
      </c>
      <c r="H96" s="31">
        <f t="shared" ca="1" si="14"/>
        <v>12</v>
      </c>
      <c r="I96" s="23">
        <v>190</v>
      </c>
      <c r="J96" s="23">
        <v>689</v>
      </c>
      <c r="K96" s="23">
        <v>24</v>
      </c>
      <c r="L96" s="20" t="str">
        <f t="shared" si="15"/>
        <v>دون المستوى</v>
      </c>
      <c r="M96" s="23">
        <v>28</v>
      </c>
      <c r="N96" s="20" t="str">
        <f t="shared" si="16"/>
        <v>مقبول</v>
      </c>
      <c r="O96" s="23">
        <v>26</v>
      </c>
      <c r="P96" s="20" t="str">
        <f t="shared" si="17"/>
        <v>مقبول</v>
      </c>
      <c r="Q96" s="23">
        <v>26</v>
      </c>
      <c r="R96" s="20" t="str">
        <f t="shared" si="18"/>
        <v>مقبول</v>
      </c>
      <c r="S96" s="23">
        <v>28</v>
      </c>
      <c r="T96" s="20" t="str">
        <f t="shared" si="19"/>
        <v>مقبول</v>
      </c>
      <c r="U96" s="23">
        <v>28</v>
      </c>
      <c r="V96" s="20" t="str">
        <f t="shared" si="20"/>
        <v>مقبول</v>
      </c>
      <c r="W96" s="23">
        <f t="shared" si="21"/>
        <v>160</v>
      </c>
      <c r="X96" s="27" t="str">
        <f t="shared" si="22"/>
        <v>ناجح</v>
      </c>
      <c r="Y96" s="20" t="str">
        <f t="shared" si="23"/>
        <v>مقبول</v>
      </c>
      <c r="Z96" s="25">
        <f>RANK(W96,$W$7:$W$102)+COUNTIF($W$5:W94,W96)</f>
        <v>73</v>
      </c>
    </row>
    <row r="97" spans="1:26">
      <c r="A97" s="23">
        <v>91</v>
      </c>
      <c r="B97" s="26" t="s">
        <v>101</v>
      </c>
      <c r="C97" s="22">
        <v>25</v>
      </c>
      <c r="D97" s="22">
        <v>8</v>
      </c>
      <c r="E97" s="23">
        <v>98</v>
      </c>
      <c r="F97" s="31">
        <f t="shared" ca="1" si="12"/>
        <v>19</v>
      </c>
      <c r="G97" s="31">
        <f t="shared" ca="1" si="13"/>
        <v>3</v>
      </c>
      <c r="H97" s="31">
        <f t="shared" ca="1" si="14"/>
        <v>12</v>
      </c>
      <c r="I97" s="23">
        <v>191</v>
      </c>
      <c r="J97" s="23">
        <v>690</v>
      </c>
      <c r="K97" s="23">
        <v>35</v>
      </c>
      <c r="L97" s="20" t="str">
        <f t="shared" si="15"/>
        <v>جيد</v>
      </c>
      <c r="M97" s="23">
        <v>29</v>
      </c>
      <c r="N97" s="20" t="str">
        <f t="shared" si="16"/>
        <v>مقبول</v>
      </c>
      <c r="O97" s="23">
        <v>30</v>
      </c>
      <c r="P97" s="20" t="str">
        <f t="shared" si="17"/>
        <v>مقبول</v>
      </c>
      <c r="Q97" s="23">
        <v>28</v>
      </c>
      <c r="R97" s="20" t="str">
        <f t="shared" si="18"/>
        <v>مقبول</v>
      </c>
      <c r="S97" s="23">
        <v>29</v>
      </c>
      <c r="T97" s="20" t="str">
        <f t="shared" si="19"/>
        <v>مقبول</v>
      </c>
      <c r="U97" s="23">
        <v>29</v>
      </c>
      <c r="V97" s="20" t="str">
        <f t="shared" si="20"/>
        <v>مقبول</v>
      </c>
      <c r="W97" s="23">
        <f t="shared" si="21"/>
        <v>180</v>
      </c>
      <c r="X97" s="27" t="str">
        <f t="shared" si="22"/>
        <v>ناجح</v>
      </c>
      <c r="Y97" s="20" t="str">
        <f t="shared" si="23"/>
        <v>جيد</v>
      </c>
      <c r="Z97" s="25">
        <f>RANK(W97,$W$7:$W$102)+COUNTIF($W$5:W95,W97)</f>
        <v>64</v>
      </c>
    </row>
    <row r="98" spans="1:26">
      <c r="A98" s="23">
        <v>92</v>
      </c>
      <c r="B98" s="26" t="s">
        <v>102</v>
      </c>
      <c r="C98" s="22">
        <v>29</v>
      </c>
      <c r="D98" s="22">
        <v>7</v>
      </c>
      <c r="E98" s="23">
        <v>98</v>
      </c>
      <c r="F98" s="31">
        <f t="shared" ca="1" si="12"/>
        <v>15</v>
      </c>
      <c r="G98" s="31">
        <f t="shared" ca="1" si="13"/>
        <v>4</v>
      </c>
      <c r="H98" s="31">
        <f t="shared" ca="1" si="14"/>
        <v>12</v>
      </c>
      <c r="I98" s="23">
        <v>192</v>
      </c>
      <c r="J98" s="23">
        <v>691</v>
      </c>
      <c r="K98" s="23">
        <v>15</v>
      </c>
      <c r="L98" s="20" t="str">
        <f t="shared" si="15"/>
        <v>دون المستوى</v>
      </c>
      <c r="M98" s="23">
        <v>29</v>
      </c>
      <c r="N98" s="20" t="str">
        <f t="shared" si="16"/>
        <v>مقبول</v>
      </c>
      <c r="O98" s="23">
        <v>28</v>
      </c>
      <c r="P98" s="20" t="str">
        <f t="shared" si="17"/>
        <v>مقبول</v>
      </c>
      <c r="Q98" s="23">
        <v>30</v>
      </c>
      <c r="R98" s="20" t="str">
        <f t="shared" si="18"/>
        <v>مقبول</v>
      </c>
      <c r="S98" s="23">
        <v>29</v>
      </c>
      <c r="T98" s="20" t="str">
        <f t="shared" si="19"/>
        <v>مقبول</v>
      </c>
      <c r="U98" s="23">
        <v>29</v>
      </c>
      <c r="V98" s="20" t="str">
        <f t="shared" si="20"/>
        <v>مقبول</v>
      </c>
      <c r="W98" s="23">
        <f t="shared" si="21"/>
        <v>160</v>
      </c>
      <c r="X98" s="27" t="str">
        <f t="shared" si="22"/>
        <v>ناجح</v>
      </c>
      <c r="Y98" s="20" t="str">
        <f t="shared" si="23"/>
        <v>مقبول</v>
      </c>
      <c r="Z98" s="25">
        <f>RANK(W98,$W$7:$W$102)+COUNTIF($W$5:W96,W98)</f>
        <v>75</v>
      </c>
    </row>
    <row r="99" spans="1:26">
      <c r="A99" s="23">
        <v>93</v>
      </c>
      <c r="B99" s="26" t="s">
        <v>103</v>
      </c>
      <c r="C99" s="22">
        <v>1</v>
      </c>
      <c r="D99" s="22">
        <v>10</v>
      </c>
      <c r="E99" s="23">
        <v>98</v>
      </c>
      <c r="F99" s="31">
        <f t="shared" ca="1" si="12"/>
        <v>12</v>
      </c>
      <c r="G99" s="31">
        <f t="shared" ca="1" si="13"/>
        <v>2</v>
      </c>
      <c r="H99" s="31">
        <f t="shared" ca="1" si="14"/>
        <v>12</v>
      </c>
      <c r="I99" s="23">
        <v>193</v>
      </c>
      <c r="J99" s="23">
        <v>692</v>
      </c>
      <c r="K99" s="23">
        <v>15</v>
      </c>
      <c r="L99" s="20" t="str">
        <f t="shared" si="15"/>
        <v>دون المستوى</v>
      </c>
      <c r="M99" s="23">
        <v>35</v>
      </c>
      <c r="N99" s="20" t="str">
        <f t="shared" si="16"/>
        <v>جيد</v>
      </c>
      <c r="O99" s="23">
        <v>45</v>
      </c>
      <c r="P99" s="20" t="str">
        <f t="shared" si="17"/>
        <v>جيد جدا</v>
      </c>
      <c r="Q99" s="23">
        <v>45</v>
      </c>
      <c r="R99" s="20" t="str">
        <f t="shared" si="18"/>
        <v>جيدجدا</v>
      </c>
      <c r="S99" s="23">
        <v>35</v>
      </c>
      <c r="T99" s="20" t="str">
        <f t="shared" si="19"/>
        <v>جيد</v>
      </c>
      <c r="U99" s="23">
        <v>35</v>
      </c>
      <c r="V99" s="20" t="str">
        <f t="shared" si="20"/>
        <v>جيد</v>
      </c>
      <c r="W99" s="23">
        <f t="shared" si="21"/>
        <v>210</v>
      </c>
      <c r="X99" s="27" t="str">
        <f t="shared" si="22"/>
        <v>ناجح</v>
      </c>
      <c r="Y99" s="20" t="str">
        <f t="shared" si="23"/>
        <v>جيد جدا</v>
      </c>
      <c r="Z99" s="25">
        <f>RANK(W99,$W$7:$W$102)+COUNTIF($W$5:W97,W99)</f>
        <v>43</v>
      </c>
    </row>
    <row r="100" spans="1:26">
      <c r="A100" s="23">
        <v>94</v>
      </c>
      <c r="B100" s="26" t="s">
        <v>104</v>
      </c>
      <c r="C100" s="22">
        <v>11</v>
      </c>
      <c r="D100" s="22">
        <v>9</v>
      </c>
      <c r="E100" s="23">
        <v>98</v>
      </c>
      <c r="F100" s="31">
        <f t="shared" ca="1" si="12"/>
        <v>2</v>
      </c>
      <c r="G100" s="31">
        <f t="shared" ca="1" si="13"/>
        <v>3</v>
      </c>
      <c r="H100" s="31">
        <f t="shared" ca="1" si="14"/>
        <v>12</v>
      </c>
      <c r="I100" s="23">
        <v>194</v>
      </c>
      <c r="J100" s="23">
        <v>693</v>
      </c>
      <c r="K100" s="23">
        <v>48</v>
      </c>
      <c r="L100" s="20" t="str">
        <f t="shared" si="15"/>
        <v>جيد جدا</v>
      </c>
      <c r="M100" s="23">
        <v>48</v>
      </c>
      <c r="N100" s="20" t="str">
        <f t="shared" si="16"/>
        <v>جيد جدا</v>
      </c>
      <c r="O100" s="23">
        <v>46</v>
      </c>
      <c r="P100" s="20" t="str">
        <f t="shared" si="17"/>
        <v>جيد جدا</v>
      </c>
      <c r="Q100" s="23">
        <v>46</v>
      </c>
      <c r="R100" s="20" t="str">
        <f t="shared" si="18"/>
        <v>جيدجدا</v>
      </c>
      <c r="S100" s="23">
        <v>48</v>
      </c>
      <c r="T100" s="20" t="str">
        <f t="shared" si="19"/>
        <v>جيد جدا</v>
      </c>
      <c r="U100" s="23">
        <v>48</v>
      </c>
      <c r="V100" s="20" t="str">
        <f t="shared" si="20"/>
        <v>جيد جدا</v>
      </c>
      <c r="W100" s="23">
        <f t="shared" si="21"/>
        <v>284</v>
      </c>
      <c r="X100" s="27" t="str">
        <f t="shared" si="22"/>
        <v>ناجح</v>
      </c>
      <c r="Y100" s="20" t="str">
        <f t="shared" si="23"/>
        <v>ممتاز</v>
      </c>
      <c r="Z100" s="25">
        <f>RANK(W100,$W$7:$W$102)+COUNTIF($W$5:W98,W100)</f>
        <v>4</v>
      </c>
    </row>
    <row r="101" spans="1:26">
      <c r="A101" s="23">
        <v>95</v>
      </c>
      <c r="B101" s="26" t="s">
        <v>105</v>
      </c>
      <c r="C101" s="22">
        <v>12</v>
      </c>
      <c r="D101" s="22">
        <v>6</v>
      </c>
      <c r="E101" s="23">
        <v>98</v>
      </c>
      <c r="F101" s="31">
        <f t="shared" ca="1" si="12"/>
        <v>1</v>
      </c>
      <c r="G101" s="31">
        <f t="shared" ca="1" si="13"/>
        <v>6</v>
      </c>
      <c r="H101" s="31">
        <f t="shared" ca="1" si="14"/>
        <v>12</v>
      </c>
      <c r="I101" s="23">
        <v>195</v>
      </c>
      <c r="J101" s="23">
        <v>694</v>
      </c>
      <c r="K101" s="23">
        <v>49</v>
      </c>
      <c r="L101" s="20" t="str">
        <f t="shared" si="15"/>
        <v>جيد جدا</v>
      </c>
      <c r="M101" s="23">
        <v>49</v>
      </c>
      <c r="N101" s="20" t="str">
        <f t="shared" si="16"/>
        <v>جيد جدا</v>
      </c>
      <c r="O101" s="23">
        <v>48</v>
      </c>
      <c r="P101" s="20" t="str">
        <f t="shared" si="17"/>
        <v>جيد جدا</v>
      </c>
      <c r="Q101" s="23">
        <v>48</v>
      </c>
      <c r="R101" s="20" t="str">
        <f t="shared" si="18"/>
        <v>جيدجدا</v>
      </c>
      <c r="S101" s="23">
        <v>49</v>
      </c>
      <c r="T101" s="20" t="str">
        <f t="shared" si="19"/>
        <v>جيد جدا</v>
      </c>
      <c r="U101" s="23">
        <v>49</v>
      </c>
      <c r="V101" s="20" t="str">
        <f t="shared" si="20"/>
        <v>جيد جدا</v>
      </c>
      <c r="W101" s="23">
        <f t="shared" si="21"/>
        <v>292</v>
      </c>
      <c r="X101" s="27" t="str">
        <f t="shared" si="22"/>
        <v>ناجح</v>
      </c>
      <c r="Y101" s="20" t="str">
        <f t="shared" si="23"/>
        <v>ممتاز</v>
      </c>
      <c r="Z101" s="25">
        <f>RANK(W101,$W$7:$W$102)+COUNTIF($W$5:W99,W101)</f>
        <v>3</v>
      </c>
    </row>
    <row r="102" spans="1:26">
      <c r="A102" s="23">
        <v>96</v>
      </c>
      <c r="B102" s="26" t="s">
        <v>106</v>
      </c>
      <c r="C102" s="22">
        <v>10</v>
      </c>
      <c r="D102" s="22">
        <v>5</v>
      </c>
      <c r="E102" s="23">
        <v>98</v>
      </c>
      <c r="F102" s="31">
        <f t="shared" ca="1" si="12"/>
        <v>3</v>
      </c>
      <c r="G102" s="31">
        <f t="shared" ca="1" si="13"/>
        <v>7</v>
      </c>
      <c r="H102" s="31">
        <f t="shared" ca="1" si="14"/>
        <v>12</v>
      </c>
      <c r="I102" s="23">
        <v>196</v>
      </c>
      <c r="J102" s="23">
        <v>695</v>
      </c>
      <c r="K102" s="23">
        <v>45</v>
      </c>
      <c r="L102" s="20" t="str">
        <f t="shared" si="15"/>
        <v>جيد جدا</v>
      </c>
      <c r="M102" s="23">
        <v>45</v>
      </c>
      <c r="N102" s="20" t="str">
        <f t="shared" si="16"/>
        <v>جيد جدا</v>
      </c>
      <c r="O102" s="23">
        <v>49</v>
      </c>
      <c r="P102" s="20" t="str">
        <f t="shared" si="17"/>
        <v>جيد جدا</v>
      </c>
      <c r="Q102" s="23">
        <v>49</v>
      </c>
      <c r="R102" s="20" t="str">
        <f t="shared" si="18"/>
        <v>جيدجدا</v>
      </c>
      <c r="S102" s="23">
        <v>45</v>
      </c>
      <c r="T102" s="20" t="str">
        <f t="shared" si="19"/>
        <v>جيد جدا</v>
      </c>
      <c r="U102" s="23">
        <v>45</v>
      </c>
      <c r="V102" s="20" t="str">
        <f t="shared" si="20"/>
        <v>جيد جدا</v>
      </c>
      <c r="W102" s="23">
        <f t="shared" si="21"/>
        <v>278</v>
      </c>
      <c r="X102" s="27" t="str">
        <f t="shared" si="22"/>
        <v>ناجح</v>
      </c>
      <c r="Y102" s="20" t="str">
        <f t="shared" si="23"/>
        <v>ممتاز</v>
      </c>
      <c r="Z102" s="25">
        <f>RANK(W102,$W$7:$W$102)+COUNTIF($W$5:W100,W102)</f>
        <v>8</v>
      </c>
    </row>
    <row r="103" spans="1:26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</row>
    <row r="104" spans="1:26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</row>
    <row r="105" spans="1:26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</row>
    <row r="106" spans="1:26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</row>
    <row r="107" spans="1:26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</row>
    <row r="108" spans="1:26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</row>
    <row r="109" spans="1:26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</row>
    <row r="110" spans="1:26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</row>
    <row r="111" spans="1:26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</row>
    <row r="112" spans="1:26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</row>
    <row r="113" spans="1:24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</row>
    <row r="114" spans="1:24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</row>
    <row r="115" spans="1:24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</row>
    <row r="116" spans="1:24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</row>
    <row r="117" spans="1:24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</row>
    <row r="118" spans="1:24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</row>
    <row r="119" spans="1:24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</row>
    <row r="120" spans="1:24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</row>
    <row r="121" spans="1:24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</row>
    <row r="122" spans="1:24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</row>
    <row r="123" spans="1:24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</row>
    <row r="124" spans="1:24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</row>
  </sheetData>
  <sortState ref="S96:S99">
    <sortCondition ref="S96"/>
  </sortState>
  <mergeCells count="16">
    <mergeCell ref="Z5:Z6"/>
    <mergeCell ref="M5:N5"/>
    <mergeCell ref="K5:L5"/>
    <mergeCell ref="J5:J6"/>
    <mergeCell ref="I5:I6"/>
    <mergeCell ref="Y5:Y6"/>
    <mergeCell ref="U5:V5"/>
    <mergeCell ref="W5:W6"/>
    <mergeCell ref="X5:X6"/>
    <mergeCell ref="Q5:R5"/>
    <mergeCell ref="S5:T5"/>
    <mergeCell ref="C5:E5"/>
    <mergeCell ref="F5:H5"/>
    <mergeCell ref="O5:P5"/>
    <mergeCell ref="B5:B6"/>
    <mergeCell ref="A5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5"/>
  <sheetViews>
    <sheetView rightToLeft="1" tabSelected="1" workbookViewId="0">
      <selection activeCell="A6" sqref="A6"/>
    </sheetView>
  </sheetViews>
  <sheetFormatPr baseColWidth="10" defaultColWidth="9" defaultRowHeight="14.25"/>
  <cols>
    <col min="1" max="1" width="4.875" style="2" customWidth="1"/>
    <col min="2" max="2" width="35.875" customWidth="1"/>
    <col min="3" max="3" width="12.75" customWidth="1"/>
    <col min="4" max="4" width="12" customWidth="1"/>
  </cols>
  <sheetData>
    <row r="1" spans="1:4" ht="18">
      <c r="A1" s="1"/>
      <c r="B1" s="1"/>
      <c r="C1" s="1"/>
    </row>
    <row r="2" spans="1:4" ht="23.25">
      <c r="A2" s="1"/>
      <c r="B2" s="8" t="s">
        <v>119</v>
      </c>
      <c r="C2" s="1"/>
    </row>
    <row r="3" spans="1:4" ht="6.75" customHeight="1">
      <c r="A3" s="1"/>
      <c r="B3" s="1"/>
      <c r="C3" s="1"/>
    </row>
    <row r="4" spans="1:4" ht="5.25" customHeight="1" thickBot="1"/>
    <row r="5" spans="1:4" ht="18.75" thickBot="1">
      <c r="A5" s="10" t="s">
        <v>0</v>
      </c>
      <c r="B5" s="11" t="s">
        <v>3</v>
      </c>
      <c r="C5" s="12" t="s">
        <v>107</v>
      </c>
      <c r="D5" s="11" t="s">
        <v>112</v>
      </c>
    </row>
    <row r="6" spans="1:4" s="4" customFormat="1" ht="20.25" customHeight="1">
      <c r="A6" s="3">
        <v>1</v>
      </c>
      <c r="B6" s="6" t="str">
        <f>INDEX(Sheet1!B:B,MATCH($A6,Sheet1!$Z:$Z,0))</f>
        <v>محمد فرحات عمران قمح</v>
      </c>
      <c r="C6" s="7">
        <f>INDEX(Sheet1!W:W,MATCH($A6,Sheet1!$Z:$Z,0))</f>
        <v>296</v>
      </c>
      <c r="D6" s="7" t="str">
        <f>INDEX(Sheet1!Y:Y,MATCH($A6,Sheet1!$Z:$Z,0))</f>
        <v>ممتاز</v>
      </c>
    </row>
    <row r="7" spans="1:4" s="4" customFormat="1" ht="20.25" customHeight="1">
      <c r="A7" s="5">
        <v>2</v>
      </c>
      <c r="B7" s="6" t="str">
        <f>INDEX(Sheet1!B:B,MATCH($A7,Sheet1!$Z:$Z,0))</f>
        <v>رحاب  جابر عبد العليم محمد</v>
      </c>
      <c r="C7" s="7">
        <f>INDEX(Sheet1!W:W,MATCH($A7,Sheet1!$Z:$Z,0))</f>
        <v>296</v>
      </c>
      <c r="D7" s="7" t="str">
        <f>INDEX(Sheet1!Y:Y,MATCH($A7,Sheet1!$Z:$Z,0))</f>
        <v>ممتاز</v>
      </c>
    </row>
    <row r="8" spans="1:4" s="4" customFormat="1" ht="20.25" customHeight="1">
      <c r="A8" s="3">
        <v>3</v>
      </c>
      <c r="B8" s="6" t="str">
        <f>INDEX(Sheet1!B:B,MATCH($A8,Sheet1!$Z:$Z,0))</f>
        <v>هدير طلال عبد الله عيد</v>
      </c>
      <c r="C8" s="7">
        <f>INDEX(Sheet1!W:W,MATCH($A8,Sheet1!$Z:$Z,0))</f>
        <v>292</v>
      </c>
      <c r="D8" s="7" t="str">
        <f>INDEX(Sheet1!Y:Y,MATCH($A8,Sheet1!$Z:$Z,0))</f>
        <v>ممتاز</v>
      </c>
    </row>
    <row r="9" spans="1:4" s="4" customFormat="1" ht="20.25" customHeight="1">
      <c r="A9" s="5">
        <v>4</v>
      </c>
      <c r="B9" s="6" t="str">
        <f>INDEX(Sheet1!B:B,MATCH($A9,Sheet1!$Z:$Z,0))</f>
        <v xml:space="preserve">هبه الله عبد الناصر عبد اللطيف </v>
      </c>
      <c r="C9" s="7">
        <f>INDEX(Sheet1!W:W,MATCH($A9,Sheet1!$Z:$Z,0))</f>
        <v>284</v>
      </c>
      <c r="D9" s="7" t="str">
        <f>INDEX(Sheet1!Y:Y,MATCH($A9,Sheet1!$Z:$Z,0))</f>
        <v>ممتاز</v>
      </c>
    </row>
    <row r="10" spans="1:4" s="4" customFormat="1" ht="20.25" customHeight="1">
      <c r="A10" s="3">
        <v>5</v>
      </c>
      <c r="B10" s="6" t="str">
        <f>INDEX(Sheet1!B:B,MATCH($A10,Sheet1!$Z:$Z,0))</f>
        <v>محمد عيد اسماعيل ابو زيد</v>
      </c>
      <c r="C10" s="7">
        <f>INDEX(Sheet1!W:W,MATCH($A10,Sheet1!$Z:$Z,0))</f>
        <v>282</v>
      </c>
      <c r="D10" s="7" t="str">
        <f>INDEX(Sheet1!Y:Y,MATCH($A10,Sheet1!$Z:$Z,0))</f>
        <v>ممتاز</v>
      </c>
    </row>
    <row r="11" spans="1:4" s="4" customFormat="1" ht="20.25" customHeight="1">
      <c r="A11" s="5">
        <v>6</v>
      </c>
      <c r="B11" s="6" t="str">
        <f>INDEX(Sheet1!B:B,MATCH($A11,Sheet1!$Z:$Z,0))</f>
        <v xml:space="preserve">أحمد عوض رجب احمد </v>
      </c>
      <c r="C11" s="7">
        <f>INDEX(Sheet1!W:W,MATCH($A11,Sheet1!$Z:$Z,0))</f>
        <v>279</v>
      </c>
      <c r="D11" s="7" t="str">
        <f>INDEX(Sheet1!Y:Y,MATCH($A11,Sheet1!$Z:$Z,0))</f>
        <v>ممتاز</v>
      </c>
    </row>
    <row r="12" spans="1:4" s="4" customFormat="1" ht="20.25" customHeight="1">
      <c r="A12" s="3">
        <v>7</v>
      </c>
      <c r="B12" s="6" t="str">
        <f>INDEX(Sheet1!B:B,MATCH($A12,Sheet1!$Z:$Z,0))</f>
        <v>رحاب كمال جابر عبد العليم</v>
      </c>
      <c r="C12" s="7">
        <f>INDEX(Sheet1!W:W,MATCH($A12,Sheet1!$Z:$Z,0))</f>
        <v>278</v>
      </c>
      <c r="D12" s="7" t="str">
        <f>INDEX(Sheet1!Y:Y,MATCH($A12,Sheet1!$Z:$Z,0))</f>
        <v>ممتاز</v>
      </c>
    </row>
    <row r="13" spans="1:4" ht="18.75">
      <c r="A13" s="5">
        <v>8</v>
      </c>
      <c r="B13" s="6" t="str">
        <f>INDEX(Sheet1!B:B,MATCH($A13,Sheet1!$Z:$Z,0))</f>
        <v xml:space="preserve">ياسمينا ايمن محمد محمد احمد  </v>
      </c>
      <c r="C13" s="7">
        <f>INDEX(Sheet1!W:W,MATCH($A13,Sheet1!$Z:$Z,0))</f>
        <v>278</v>
      </c>
      <c r="D13" s="7" t="str">
        <f>INDEX(Sheet1!Y:Y,MATCH($A13,Sheet1!$Z:$Z,0))</f>
        <v>ممتاز</v>
      </c>
    </row>
    <row r="14" spans="1:4" ht="18.75">
      <c r="A14" s="3">
        <v>9</v>
      </c>
      <c r="B14" s="6" t="str">
        <f>INDEX(Sheet1!B:B,MATCH($A14,Sheet1!$Z:$Z,0))</f>
        <v xml:space="preserve"> محمد مصطفى وهبه محمد</v>
      </c>
      <c r="C14" s="7">
        <f>INDEX(Sheet1!W:W,MATCH($A14,Sheet1!$Z:$Z,0))</f>
        <v>277</v>
      </c>
      <c r="D14" s="7" t="str">
        <f>INDEX(Sheet1!Y:Y,MATCH($A14,Sheet1!$Z:$Z,0))</f>
        <v>ممتاز</v>
      </c>
    </row>
    <row r="15" spans="1:4" ht="18.75">
      <c r="A15" s="5">
        <v>10</v>
      </c>
      <c r="B15" s="6" t="str">
        <f>INDEX(Sheet1!B:B,MATCH($A15,Sheet1!$Z:$Z,0))</f>
        <v>إسلام مصطفى حمدى ابو رحاب</v>
      </c>
      <c r="C15" s="7">
        <f>INDEX(Sheet1!W:W,MATCH($A15,Sheet1!$Z:$Z,0))</f>
        <v>270</v>
      </c>
      <c r="D15" s="7" t="str">
        <f>INDEX(Sheet1!Y:Y,MATCH($A15,Sheet1!$Z:$Z,0))</f>
        <v>ممتاز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dcterms:created xsi:type="dcterms:W3CDTF">2010-12-08T14:12:37Z</dcterms:created>
  <dcterms:modified xsi:type="dcterms:W3CDTF">2010-12-13T18:39:42Z</dcterms:modified>
</cp:coreProperties>
</file>